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435" windowWidth="15480" windowHeight="11445"/>
  </bookViews>
  <sheets>
    <sheet name="топливо" sheetId="2" r:id="rId1"/>
  </sheets>
  <definedNames>
    <definedName name="_xlnm._FilterDatabase" localSheetId="0" hidden="1">топливо!$A$18:$P$78</definedName>
  </definedNames>
  <calcPr calcId="162913"/>
</workbook>
</file>

<file path=xl/calcChain.xml><?xml version="1.0" encoding="utf-8"?>
<calcChain xmlns="http://schemas.openxmlformats.org/spreadsheetml/2006/main">
  <c r="I20" i="2" l="1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19" i="2"/>
</calcChain>
</file>

<file path=xl/sharedStrings.xml><?xml version="1.0" encoding="utf-8"?>
<sst xmlns="http://schemas.openxmlformats.org/spreadsheetml/2006/main" count="2483" uniqueCount="283">
  <si>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</si>
  <si>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</si>
  <si>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</si>
  <si>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</si>
  <si>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</si>
  <si>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</si>
  <si>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</si>
  <si>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</si>
  <si>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</si>
  <si>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</si>
  <si>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</si>
  <si>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</si>
  <si>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</si>
  <si>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</si>
  <si>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</si>
  <si>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</si>
  <si>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</si>
  <si>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</si>
  <si>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</si>
  <si>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</si>
  <si>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Приме-чание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</si>
  <si>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</si>
  <si>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</si>
  <si>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</si>
  <si>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Топливо и иные горюче-смазочные материалы</t>
  </si>
  <si>
    <t>кг</t>
  </si>
  <si>
    <t>шт</t>
  </si>
  <si>
    <t>Дизельное топливо кг</t>
  </si>
  <si>
    <t>Дизельное топливо  л</t>
  </si>
  <si>
    <t>тн.</t>
  </si>
  <si>
    <t>Бензин АИ-92</t>
  </si>
  <si>
    <t>Бензин АИ-95</t>
  </si>
  <si>
    <t>Сделка без договора</t>
  </si>
  <si>
    <t>Саханефтегазсбыт Томмотская нефтебаза - филиал АО "Саханефтегазсбыт"</t>
  </si>
  <si>
    <t>Саханефтегазсбыт АО (60 счет)</t>
  </si>
  <si>
    <t>предоставляемые АО "АК"ЖДЯ"</t>
  </si>
  <si>
    <t>Сжиженный природный газ</t>
  </si>
  <si>
    <t>Газ л</t>
  </si>
  <si>
    <t>ТДВ-ГАЗ ООО</t>
  </si>
  <si>
    <t>Природный газ</t>
  </si>
  <si>
    <t>Уголь  (41 сч )</t>
  </si>
  <si>
    <t>Газ м3</t>
  </si>
  <si>
    <t>Сделка без договора (постав)</t>
  </si>
  <si>
    <t>м3</t>
  </si>
  <si>
    <t>Смазка</t>
  </si>
  <si>
    <t>Масло моторное</t>
  </si>
  <si>
    <t>Уголь  (10 сч )</t>
  </si>
  <si>
    <t>Федотов Руслан Еремеевич ИП</t>
  </si>
  <si>
    <t>Жидкость тормозная л</t>
  </si>
  <si>
    <t>СахаАвтогазСервис ООО</t>
  </si>
  <si>
    <t>Тосол кг</t>
  </si>
  <si>
    <t>Подшивалова Ольга Федоровна ИП</t>
  </si>
  <si>
    <t>Договор поставки от 05.05.2014г</t>
  </si>
  <si>
    <t>АССОЦИАЦИЯ СТРОИТЕЛЕЙ АЯМ ООО</t>
  </si>
  <si>
    <t>СДЕЛКИ БЕЗ ДОГОВОРА  (ТМЦ)</t>
  </si>
  <si>
    <t>АЛДАНГАЗ ООО</t>
  </si>
  <si>
    <t>Договор №1 на отпуск газа от 05.05.2016г.</t>
  </si>
  <si>
    <t>запрос предложений</t>
  </si>
  <si>
    <t>Антифриз  л.</t>
  </si>
  <si>
    <t>Сжиженный природный газ (АЯМ)</t>
  </si>
  <si>
    <t>Смазка Графитная</t>
  </si>
  <si>
    <t>Масло  М14Д2 кг</t>
  </si>
  <si>
    <t>Электролит л</t>
  </si>
  <si>
    <t>Масло л</t>
  </si>
  <si>
    <t>Смазка кг</t>
  </si>
  <si>
    <t>Керосин ТС-1</t>
  </si>
  <si>
    <t>Сжиженный природный газ ООО</t>
  </si>
  <si>
    <t>Роснефть НК ПАО</t>
  </si>
  <si>
    <t>Сахатранснефтегаз УГРС/УСД АО</t>
  </si>
  <si>
    <t>МЕРИДИАН ООО (ИНН 2720053306)</t>
  </si>
  <si>
    <t>Долгучан ООО</t>
  </si>
  <si>
    <t>ФАРОС ООО</t>
  </si>
  <si>
    <t>Договор № 5П-16/1 от 30.11.2021г. на поставку природного газа</t>
  </si>
  <si>
    <t>сделка без договора</t>
  </si>
  <si>
    <t>Договор № 60./20/04/2022 от 20.04.2022г. поставки нефтепродуктов</t>
  </si>
  <si>
    <t>л.</t>
  </si>
  <si>
    <t>*</t>
  </si>
  <si>
    <t>09.01.2024 12:12:12</t>
  </si>
  <si>
    <t>09.01.2024 23:59:59</t>
  </si>
  <si>
    <t>10.01.2024 12:12:12</t>
  </si>
  <si>
    <t>11.01.2024 12:12:12</t>
  </si>
  <si>
    <t>11.01.2024 23:59:59</t>
  </si>
  <si>
    <t>12.01.2024 12:12:12</t>
  </si>
  <si>
    <t>16.01.2024 12:12:12</t>
  </si>
  <si>
    <t>18.01.2024 12:12:12</t>
  </si>
  <si>
    <t>19.01.2024 12:12:12</t>
  </si>
  <si>
    <t>21.01.2024 12:12:12</t>
  </si>
  <si>
    <t>22.01.2024 12:12:12</t>
  </si>
  <si>
    <t>23.01.2024 12:12:12</t>
  </si>
  <si>
    <t>26.01.2024 12:12:12</t>
  </si>
  <si>
    <t>29.01.2024 12:12:12</t>
  </si>
  <si>
    <t>30.01.2024 12:12:12</t>
  </si>
  <si>
    <t>31.01.2024 12:12:12</t>
  </si>
  <si>
    <t>02.02.2024 12:12:12</t>
  </si>
  <si>
    <t>04.02.2024 12:12:12</t>
  </si>
  <si>
    <t>06.02.2024 12:12:12</t>
  </si>
  <si>
    <t>07.02.2024 12:12:12</t>
  </si>
  <si>
    <t>08.02.2024 12:12:12</t>
  </si>
  <si>
    <t>09.02.2024 12:12:12</t>
  </si>
  <si>
    <t>12.02.2024 12:12:12</t>
  </si>
  <si>
    <t>13.02.2024 12:12:12</t>
  </si>
  <si>
    <t>15.02.2024 12:12:12</t>
  </si>
  <si>
    <t>19.02.2024 12:12:12</t>
  </si>
  <si>
    <t>20.02.2024 12:12:12</t>
  </si>
  <si>
    <t>21.02.2024 12:12:12</t>
  </si>
  <si>
    <t>22.02.2024 12:12:12</t>
  </si>
  <si>
    <t>23.02.2024 12:12:12</t>
  </si>
  <si>
    <t>24.02.2024 12:12:12</t>
  </si>
  <si>
    <t>26.02.2024 12:12:12</t>
  </si>
  <si>
    <t>29.02.2024 12:12:12</t>
  </si>
  <si>
    <t>04.03.2024 12:12:12</t>
  </si>
  <si>
    <t>06.03.2024 12:12:12</t>
  </si>
  <si>
    <t>11.03.2024 12:12:12</t>
  </si>
  <si>
    <t>12.03.2024 12:12:12</t>
  </si>
  <si>
    <t>14.03.2024 12:12:12</t>
  </si>
  <si>
    <t>15.03.2024 12:12:12</t>
  </si>
  <si>
    <t>18.03.2024 12:12:12</t>
  </si>
  <si>
    <t>19.03.2024 12:12:12</t>
  </si>
  <si>
    <t>20.03.2024 12:12:12</t>
  </si>
  <si>
    <t>21.03.2024 12:12:12</t>
  </si>
  <si>
    <t>24.03.2024 12:12:12</t>
  </si>
  <si>
    <t>27.03.2024 12:12:12</t>
  </si>
  <si>
    <t>29.03.2024 12:12:12</t>
  </si>
  <si>
    <t>31.03.2024 12:12:12</t>
  </si>
  <si>
    <t>Масло редукторное CLP-460 л.</t>
  </si>
  <si>
    <t>Масло редукторное CLP-460 кг.</t>
  </si>
  <si>
    <t>Жидкость для АКПП л.</t>
  </si>
  <si>
    <t>Сжиженный природный газ (Алдангаз) м3</t>
  </si>
  <si>
    <t>Масло гидравлическое ВМГЗ</t>
  </si>
  <si>
    <t>Масло трансмиссионное  75W90</t>
  </si>
  <si>
    <t>Углекислота</t>
  </si>
  <si>
    <t>Масло  дизельное М-10Г2к л.</t>
  </si>
  <si>
    <t>Масло моторное 10W40</t>
  </si>
  <si>
    <t>Масло STIHL для двигателей</t>
  </si>
  <si>
    <t>Масло 2-х тактное</t>
  </si>
  <si>
    <t xml:space="preserve">Смазка редуктора STIHL </t>
  </si>
  <si>
    <t>Солидол Ж Титан-СМ</t>
  </si>
  <si>
    <t>Масло моторное для дизельных двигателей LUBRIGARD FLEETMAX PRO E6</t>
  </si>
  <si>
    <t>ТНМК ООО</t>
  </si>
  <si>
    <t>УРАЛ-ЭНЕРГО ООО</t>
  </si>
  <si>
    <t>Панарин Евгений Валерьевич</t>
  </si>
  <si>
    <t>ЛЛК-Интернешнл</t>
  </si>
  <si>
    <t>ВЛАДИНВЕСТ АО</t>
  </si>
  <si>
    <t>АВТО ЦЕНТР САМАРАГД ООО</t>
  </si>
  <si>
    <t>Почуева Наталья Алексеевна</t>
  </si>
  <si>
    <t>РН-АЭРО ООО</t>
  </si>
  <si>
    <t xml:space="preserve">Техсервис-Якутия ЗАО </t>
  </si>
  <si>
    <t>АВТО НСК ООО</t>
  </si>
  <si>
    <t>ЛЕ МОНЛИД ООО</t>
  </si>
  <si>
    <t>ЛУКОЙЛ-РНП-ТРЕЙДИНГ ООО</t>
  </si>
  <si>
    <t>ИСТ Трейд СМ ООО</t>
  </si>
  <si>
    <t>ГАЗПРОМ НЕФТЬ ПАО</t>
  </si>
  <si>
    <t>Договор поставки № 203.12-23 от 09.01.2024г. от 09.01.2024г. (ТЕНДЕР)</t>
  </si>
  <si>
    <t>Договор поставки № 144.09-23 от 28.09.2023г. (ТЕНДЕР)</t>
  </si>
  <si>
    <t xml:space="preserve">Генеральное соглашение № 100022/04137Д от 03.08.2022г. </t>
  </si>
  <si>
    <t xml:space="preserve">Договор № 6616-12/12L0300 от 15.05.2012г.  поставки нефтепродуктов </t>
  </si>
  <si>
    <t xml:space="preserve">Договор № 1171100028 от 15.12.2022г. </t>
  </si>
  <si>
    <t xml:space="preserve">Договор № 8 от 29.03.2016г. на отпуск сжиженного газа </t>
  </si>
  <si>
    <t>Договор № 1011100198 от 13.01.2023г. купли-продажи нефтепродуктов посредством пластиковых карт "онлайн"</t>
  </si>
  <si>
    <t>Договор № 2 от 01.01.2024г. поставки регазифицированного сжиженного природного газа по газораспределительной сети</t>
  </si>
  <si>
    <t>Договор № 207.12-23 от 11.01.2024г. (ТЕНДЕР)</t>
  </si>
  <si>
    <t xml:space="preserve">Генеральное соглашение № 5984623/0193С от 22.02.2023г. </t>
  </si>
  <si>
    <t>СДЕЛКИ БЕЗ ДОГОВОРА -2024 год</t>
  </si>
  <si>
    <t xml:space="preserve">Генеральное соглашение № 2023006152 от 01.03.2023г. </t>
  </si>
  <si>
    <t xml:space="preserve">Генеральное соглашение № ГПН-23/27160/01130/Д от 07.04.2023г. </t>
  </si>
  <si>
    <t xml:space="preserve">л </t>
  </si>
  <si>
    <t>07.03.2024 12:12:12</t>
  </si>
  <si>
    <t>25.03.2024 12:12:12</t>
  </si>
  <si>
    <t>01.04.2024 12:12:12</t>
  </si>
  <si>
    <t>04.04.2024 12:12:12</t>
  </si>
  <si>
    <t>05.04.2024 12:12:12</t>
  </si>
  <si>
    <t>07.04.2024 12:12:12</t>
  </si>
  <si>
    <t>09.04.2024 12:12:12</t>
  </si>
  <si>
    <t>10.04.2024 12:12:12</t>
  </si>
  <si>
    <t>11.04.2024 12:12:12</t>
  </si>
  <si>
    <t>12.04.2024 12:12:12</t>
  </si>
  <si>
    <t>14.04.2024 12:12:12</t>
  </si>
  <si>
    <t>15.04.2024 12:12:12</t>
  </si>
  <si>
    <t>16.04.2024 12:12:12</t>
  </si>
  <si>
    <t>17.04.2024 12:12:12</t>
  </si>
  <si>
    <t>18.04.2024 12:12:12</t>
  </si>
  <si>
    <t>19.04.2024 12:12:12</t>
  </si>
  <si>
    <t>25.04.2024 12:12:12</t>
  </si>
  <si>
    <t>29.04.2024 12:12:12</t>
  </si>
  <si>
    <t>30.04.2024 11:11:11</t>
  </si>
  <si>
    <t>30.04.2024 12:00:00</t>
  </si>
  <si>
    <t>30.04.2024 12:12:12</t>
  </si>
  <si>
    <t>30.04.2024 23:59:59</t>
  </si>
  <si>
    <t>02.05.2024 12:12:12</t>
  </si>
  <si>
    <t>03.05.2024 12:12:12</t>
  </si>
  <si>
    <t>06.05.2024 12:12:12</t>
  </si>
  <si>
    <t>07.05.2024 12:12:12</t>
  </si>
  <si>
    <t>11.05.2024 12:12:12</t>
  </si>
  <si>
    <t>12.05.2024 12:12:12</t>
  </si>
  <si>
    <t>13.05.2024 12:12:12</t>
  </si>
  <si>
    <t>14.05.2024 12:12:12</t>
  </si>
  <si>
    <t>16.05.2024 12:00:00</t>
  </si>
  <si>
    <t>16.05.2024 12:12:12</t>
  </si>
  <si>
    <t>18.05.2024 12:00:00</t>
  </si>
  <si>
    <t>19.05.2024 12:12:12</t>
  </si>
  <si>
    <t>20.05.2024 12:12:12</t>
  </si>
  <si>
    <t>20.05.2024 23:59:59</t>
  </si>
  <si>
    <t>21.05.2024 12:12:12</t>
  </si>
  <si>
    <t>22.05.2024 12:12:12</t>
  </si>
  <si>
    <t>23.05.2024 12:12:12</t>
  </si>
  <si>
    <t>25.05.2024 12:00:00</t>
  </si>
  <si>
    <t>25.05.2024 12:12:12</t>
  </si>
  <si>
    <t>26.05.2024 12:12:12</t>
  </si>
  <si>
    <t>27.05.2024 12:12:12</t>
  </si>
  <si>
    <t>29.05.2024 12:12:12</t>
  </si>
  <si>
    <t>30.05.2024 12:12:12</t>
  </si>
  <si>
    <t>31.05.2024 12:12:12</t>
  </si>
  <si>
    <t>01.06.2024 12:12:12</t>
  </si>
  <si>
    <t>03.06.2024 12:12:10</t>
  </si>
  <si>
    <t>03.06.2024 12:12:12</t>
  </si>
  <si>
    <t>04.06.2024 12:12:12</t>
  </si>
  <si>
    <t>05.06.2024 12:12:12</t>
  </si>
  <si>
    <t>06.06.2024 12:12:12</t>
  </si>
  <si>
    <t>07.06.2024 12:12:12</t>
  </si>
  <si>
    <t>09.06.2024 12:12:12</t>
  </si>
  <si>
    <t>11.06.2024 12:12:12</t>
  </si>
  <si>
    <t>13.06.2024 12:12:12</t>
  </si>
  <si>
    <t>13.06.2024 23:59:59</t>
  </si>
  <si>
    <t>14.06.2024 12:12:12</t>
  </si>
  <si>
    <t>17.06.2024 12:12:12</t>
  </si>
  <si>
    <t>18.06.2024 12:12:12</t>
  </si>
  <si>
    <t>19.06.2024 12:12:12</t>
  </si>
  <si>
    <t>19.06.2024 14:24:57</t>
  </si>
  <si>
    <t>20.06.2024 12:12:12</t>
  </si>
  <si>
    <t>24.06.2024 12:12:12</t>
  </si>
  <si>
    <t>26.06.2024 12:12:12</t>
  </si>
  <si>
    <t>28.06.2024 12:12:12</t>
  </si>
  <si>
    <t>28.06.2024 23:59:59</t>
  </si>
  <si>
    <t>30.06.2024 12:12:12</t>
  </si>
  <si>
    <t>Препарат модификатор ЭМПИ-1</t>
  </si>
  <si>
    <t>Паста эМПи-4</t>
  </si>
  <si>
    <t xml:space="preserve">Масло моторное KANSLER DIESEL SAE </t>
  </si>
  <si>
    <t>Смазка трансмиссионная FS кг</t>
  </si>
  <si>
    <t>Антифриз кг</t>
  </si>
  <si>
    <t>Масло трансмисионное TAIF ADAGIO</t>
  </si>
  <si>
    <t xml:space="preserve">Масло трансмисионно-гидравлическое ST OIL UTTO </t>
  </si>
  <si>
    <t xml:space="preserve">Масло моторное LEGUARD 15 W40 </t>
  </si>
  <si>
    <t>Масло гидравлическое HYDRARD HVLP</t>
  </si>
  <si>
    <t>Газ кг</t>
  </si>
  <si>
    <t>Масло трансмиссионное*</t>
  </si>
  <si>
    <t>Жидкость тормозная кг</t>
  </si>
  <si>
    <t>Углекислота л.</t>
  </si>
  <si>
    <t>Смазка Shell Gadus S2</t>
  </si>
  <si>
    <t>Масло моторное CAT DEO ULS</t>
  </si>
  <si>
    <t>Масло гидравлическое ADVANCED</t>
  </si>
  <si>
    <t>Масло трансмиссионное CAT TDTO</t>
  </si>
  <si>
    <t>Масло гидравлическое Devon кг</t>
  </si>
  <si>
    <t>Масло редукторное Devon CLP- 320 кг.</t>
  </si>
  <si>
    <t>Бензин АИ-92 (кг)</t>
  </si>
  <si>
    <t xml:space="preserve">Конденсат газовый стабильный </t>
  </si>
  <si>
    <t>Масло TOTACHI ATF TYPE T-IV</t>
  </si>
  <si>
    <t>Карандаш смазочно-охлаждающий Karnasch</t>
  </si>
  <si>
    <t>Масло  для двигателей</t>
  </si>
  <si>
    <t>Неотфактуровка</t>
  </si>
  <si>
    <t>ФАКТОРИЯ ЛС ООО</t>
  </si>
  <si>
    <t>КОМПАНИЯ ДЕТАЛЬ ООО</t>
  </si>
  <si>
    <t>Петряков Михаил Андреевич</t>
  </si>
  <si>
    <t>ТРАНССПЕЦДЕТАЛЬ ООО ТД</t>
  </si>
  <si>
    <t>ЭНРОН ГРУПП ООО</t>
  </si>
  <si>
    <t>КИСЛОРОД СЕРВИС ФАРМ ООО</t>
  </si>
  <si>
    <t>ПАУЭР СТАРТ ООО</t>
  </si>
  <si>
    <t>ГЛОБАЛ ЭКСПЕРТ ООО</t>
  </si>
  <si>
    <t>СПЕЦ ГИГАНТ ООО</t>
  </si>
  <si>
    <t>ТРАНСВЭЙ СЕРВИС ООО</t>
  </si>
  <si>
    <t>ЛУКОЙЛ-ЗАПАДНАЯ СИБИРЬ ООО</t>
  </si>
  <si>
    <t>ЯТЭК ПАО</t>
  </si>
  <si>
    <t>Дубинин А.И  ИП</t>
  </si>
  <si>
    <t>КЕРНЕР ООО</t>
  </si>
  <si>
    <t xml:space="preserve">Прочие покупатели   и поставщики </t>
  </si>
  <si>
    <t>ТУЙМААДА-НЕФТЬ АО НК</t>
  </si>
  <si>
    <t>Сделка по договору</t>
  </si>
  <si>
    <t>Договор поставки № 36.03-24 от 12.04.2024г. (ТЕНДЕР)</t>
  </si>
  <si>
    <t>Договор поставки № 12.01-24 от 20.02.2024г. (ТЕНДЕР)</t>
  </si>
  <si>
    <t xml:space="preserve">Генеральное соглашение № ЗС/23-0248 от 01.03.2023г. </t>
  </si>
  <si>
    <t>Договор № 534/09-24 от 20.05.2024г. поставки продукции</t>
  </si>
  <si>
    <t>СДЕЛКА БЕЗ ДОГОВОРА</t>
  </si>
  <si>
    <t>СДЕЛКИ БЕЗ ДОГОВОРА</t>
  </si>
  <si>
    <t>за период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</si>
</sst>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#,##0.000"/>
    <numFmt numFmtId="185" formatCode="0.000"/>
    <numFmt numFmtId="187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0"/>
      <name val="Helv"/>
      <charset val="204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9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38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187" fontId="7" fillId="0" borderId="2" xfId="0" applyNumberFormat="1" applyFont="1" applyBorder="1"/>
    <xf numFmtId="0" fontId="7" fillId="0" borderId="2" xfId="0" applyFont="1" applyBorder="1"/>
    <xf numFmtId="0" fontId="0" fillId="0" borderId="2" xfId="0" applyBorder="1"/>
    <xf numFmtId="0" fontId="7" fillId="0" borderId="2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" fillId="0" borderId="1" xfId="1" applyNumberFormat="1" applyFont="1" applyBorder="1" applyAlignment="1">
      <alignment vertical="top" wrapText="1"/>
    </xf>
    <xf numFmtId="179" fontId="5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 wrapText="1"/>
    </xf>
    <xf numFmtId="185" fontId="5" fillId="0" borderId="1" xfId="1" applyNumberFormat="1" applyFont="1" applyBorder="1" applyAlignment="1">
      <alignment horizontal="right" vertical="top"/>
    </xf>
    <xf numFmtId="2" fontId="5" fillId="0" borderId="1" xfId="1" applyNumberFormat="1" applyFont="1" applyBorder="1" applyAlignment="1">
      <alignment horizontal="right" vertical="top" wrapText="1"/>
    </xf>
    <xf numFmtId="0" fontId="7" fillId="0" borderId="8" xfId="0" applyFont="1" applyFill="1" applyBorder="1"/>
    <xf numFmtId="0" fontId="7" fillId="0" borderId="0" xfId="0" applyFont="1" applyFill="1" applyBorder="1"/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 wrapText="1"/>
    </xf>
  </cellXfs>
  <cellStyles count="3">
    <cellStyle name="Обычный" xfId="0" builtinId="0"/>
    <cellStyle name="Обычный_топливо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7"/>
  <sheetViews>
    <sheetView tabSelected="1" zoomScale="85" zoomScaleNormal="85" workbookViewId="0">
      <selection activeCell="D18" sqref="D18"/>
    </sheetView>
  </sheetViews>
  <sheetFormatPr defaultRowHeight="15" x14ac:dyDescent="0.25"/>
  <cols>
    <col min="1" max="1" width="7.28515625" style="9" customWidth="1"/>
    <col min="2" max="2" width="11.5703125" style="8" customWidth="1"/>
    <col min="3" max="3" width="11.5703125" customWidth="1"/>
    <col min="4" max="4" width="11.85546875" customWidth="1"/>
    <col min="5" max="5" width="11" customWidth="1"/>
    <col min="6" max="6" width="12.42578125" customWidth="1"/>
    <col min="8" max="8" width="13" customWidth="1"/>
    <col min="9" max="9" width="10.5703125" customWidth="1"/>
    <col min="10" max="10" width="11" customWidth="1"/>
    <col min="11" max="11" width="11.85546875" customWidth="1"/>
    <col min="12" max="12" width="15" customWidth="1"/>
    <col min="13" max="13" width="12.85546875" customWidth="1"/>
    <col min="14" max="14" width="57.28515625" style="6" customWidth="1"/>
    <col min="15" max="15" width="11.42578125" customWidth="1"/>
    <col min="16" max="16" width="9.140625" style="4"/>
  </cols>
  <sheetData>
    <row r="1" spans="1:15" x14ac:dyDescent="0.25">
      <c r="N1" s="6" t="s">
        <v>0</v>
      </c>
    </row>
    <row r="3" spans="1:15" ht="43.5" customHeight="1" x14ac:dyDescent="0.35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5" spans="1:15" x14ac:dyDescent="0.25">
      <c r="H5" s="2" t="s">
        <v>1</v>
      </c>
      <c r="J5" t="s">
        <v>24</v>
      </c>
    </row>
    <row r="8" spans="1:15" x14ac:dyDescent="0.25">
      <c r="A8" s="36" t="s">
        <v>35</v>
      </c>
      <c r="B8" s="36"/>
      <c r="C8" s="36"/>
      <c r="D8" s="36"/>
      <c r="E8" s="36"/>
    </row>
    <row r="9" spans="1:15" x14ac:dyDescent="0.25">
      <c r="A9" s="36" t="s">
        <v>22</v>
      </c>
      <c r="B9" s="36"/>
      <c r="C9" s="36"/>
      <c r="D9" s="36"/>
      <c r="E9" s="36"/>
    </row>
    <row r="10" spans="1:15" x14ac:dyDescent="0.25">
      <c r="A10" s="36" t="s">
        <v>2</v>
      </c>
      <c r="B10" s="36"/>
      <c r="C10" s="36"/>
      <c r="D10" s="36"/>
      <c r="E10" s="36"/>
    </row>
    <row r="11" spans="1:15" x14ac:dyDescent="0.25">
      <c r="A11" s="36" t="s">
        <v>23</v>
      </c>
      <c r="B11" s="36"/>
      <c r="C11" s="36"/>
      <c r="D11" s="36"/>
      <c r="E11" s="36"/>
    </row>
    <row r="12" spans="1:15" x14ac:dyDescent="0.25">
      <c r="A12" s="36" t="s">
        <v>282</v>
      </c>
      <c r="B12" s="36"/>
      <c r="C12" s="36"/>
      <c r="D12" s="36"/>
      <c r="E12" s="36"/>
    </row>
    <row r="14" spans="1:15" x14ac:dyDescent="0.25">
      <c r="A14" s="25" t="s">
        <v>3</v>
      </c>
      <c r="B14" s="25" t="s">
        <v>4</v>
      </c>
      <c r="C14" s="30" t="s">
        <v>5</v>
      </c>
      <c r="D14" s="31"/>
      <c r="E14" s="31"/>
      <c r="F14" s="31"/>
      <c r="G14" s="32"/>
      <c r="H14" s="33" t="s">
        <v>12</v>
      </c>
      <c r="I14" s="25" t="s">
        <v>13</v>
      </c>
      <c r="J14" s="25" t="s">
        <v>14</v>
      </c>
      <c r="K14" s="25" t="s">
        <v>15</v>
      </c>
      <c r="L14" s="25" t="s">
        <v>16</v>
      </c>
      <c r="M14" s="25" t="s">
        <v>17</v>
      </c>
      <c r="N14" s="37" t="s">
        <v>18</v>
      </c>
      <c r="O14" s="28" t="s">
        <v>20</v>
      </c>
    </row>
    <row r="15" spans="1:15" ht="30.75" customHeight="1" x14ac:dyDescent="0.25">
      <c r="A15" s="26"/>
      <c r="B15" s="26"/>
      <c r="C15" s="28" t="s">
        <v>6</v>
      </c>
      <c r="D15" s="28"/>
      <c r="E15" s="28"/>
      <c r="F15" s="31" t="s">
        <v>10</v>
      </c>
      <c r="G15" s="32"/>
      <c r="H15" s="34"/>
      <c r="I15" s="26"/>
      <c r="J15" s="26"/>
      <c r="K15" s="26"/>
      <c r="L15" s="26"/>
      <c r="M15" s="26"/>
      <c r="N15" s="37"/>
      <c r="O15" s="28"/>
    </row>
    <row r="16" spans="1:15" x14ac:dyDescent="0.25">
      <c r="A16" s="26"/>
      <c r="B16" s="26"/>
      <c r="C16" s="1" t="s">
        <v>7</v>
      </c>
      <c r="D16" s="1" t="s">
        <v>8</v>
      </c>
      <c r="E16" s="25" t="s">
        <v>57</v>
      </c>
      <c r="F16" s="25" t="s">
        <v>19</v>
      </c>
      <c r="G16" s="25" t="s">
        <v>11</v>
      </c>
      <c r="H16" s="34"/>
      <c r="I16" s="26"/>
      <c r="J16" s="26"/>
      <c r="K16" s="26"/>
      <c r="L16" s="26"/>
      <c r="M16" s="26"/>
      <c r="N16" s="37"/>
      <c r="O16" s="28"/>
    </row>
    <row r="17" spans="1:16" ht="60" x14ac:dyDescent="0.25">
      <c r="A17" s="27"/>
      <c r="B17" s="27"/>
      <c r="C17" s="1" t="s">
        <v>9</v>
      </c>
      <c r="D17" s="1" t="s">
        <v>9</v>
      </c>
      <c r="E17" s="27"/>
      <c r="F17" s="27"/>
      <c r="G17" s="27"/>
      <c r="H17" s="35"/>
      <c r="I17" s="27"/>
      <c r="J17" s="27"/>
      <c r="K17" s="27"/>
      <c r="L17" s="27"/>
      <c r="M17" s="27"/>
      <c r="N17" s="37"/>
      <c r="O17" s="28"/>
    </row>
    <row r="18" spans="1:16" x14ac:dyDescent="0.25">
      <c r="A18" s="16">
        <v>1</v>
      </c>
      <c r="B18" s="17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7">
        <v>14</v>
      </c>
      <c r="O18" s="3">
        <v>15</v>
      </c>
    </row>
    <row r="19" spans="1:16" ht="15" customHeight="1" x14ac:dyDescent="0.25">
      <c r="A19" s="10">
        <v>1</v>
      </c>
      <c r="B19" s="18" t="s">
        <v>77</v>
      </c>
      <c r="C19" s="11"/>
      <c r="D19" s="11"/>
      <c r="E19" s="11" t="s">
        <v>76</v>
      </c>
      <c r="F19" s="11"/>
      <c r="G19" s="11"/>
      <c r="H19" s="18" t="s">
        <v>36</v>
      </c>
      <c r="I19" s="12">
        <f>L19/K19</f>
        <v>49.28</v>
      </c>
      <c r="J19" s="18" t="s">
        <v>25</v>
      </c>
      <c r="K19" s="19">
        <v>24000</v>
      </c>
      <c r="L19" s="20">
        <v>1182720</v>
      </c>
      <c r="M19" s="18" t="s">
        <v>66</v>
      </c>
      <c r="N19" s="18" t="s">
        <v>152</v>
      </c>
      <c r="O19" s="11"/>
      <c r="P19" s="5"/>
    </row>
    <row r="20" spans="1:16" ht="15" customHeight="1" x14ac:dyDescent="0.25">
      <c r="A20" s="10">
        <v>2</v>
      </c>
      <c r="B20" s="18" t="s">
        <v>77</v>
      </c>
      <c r="C20" s="11"/>
      <c r="D20" s="11"/>
      <c r="E20" s="11"/>
      <c r="F20" s="11" t="s">
        <v>76</v>
      </c>
      <c r="G20" s="11"/>
      <c r="H20" s="18" t="s">
        <v>59</v>
      </c>
      <c r="I20" s="12">
        <f t="shared" ref="I20:I83" si="0">L20/K20</f>
        <v>57.15600024779053</v>
      </c>
      <c r="J20" s="18" t="s">
        <v>25</v>
      </c>
      <c r="K20" s="19">
        <v>24214</v>
      </c>
      <c r="L20" s="20">
        <v>1383975.39</v>
      </c>
      <c r="M20" s="18" t="s">
        <v>53</v>
      </c>
      <c r="N20" s="18" t="s">
        <v>54</v>
      </c>
      <c r="O20" s="11"/>
      <c r="P20" s="5"/>
    </row>
    <row r="21" spans="1:16" ht="15" customHeight="1" x14ac:dyDescent="0.25">
      <c r="A21" s="10">
        <v>3</v>
      </c>
      <c r="B21" s="18" t="s">
        <v>78</v>
      </c>
      <c r="C21" s="11"/>
      <c r="D21" s="11"/>
      <c r="E21" s="11"/>
      <c r="F21" s="11" t="s">
        <v>76</v>
      </c>
      <c r="G21" s="11"/>
      <c r="H21" s="18" t="s">
        <v>58</v>
      </c>
      <c r="I21" s="12">
        <f t="shared" si="0"/>
        <v>250</v>
      </c>
      <c r="J21" s="18" t="s">
        <v>165</v>
      </c>
      <c r="K21" s="21">
        <v>40</v>
      </c>
      <c r="L21" s="20">
        <v>10000</v>
      </c>
      <c r="M21" s="18" t="s">
        <v>69</v>
      </c>
      <c r="N21" s="18" t="s">
        <v>32</v>
      </c>
      <c r="O21" s="11"/>
      <c r="P21" s="5"/>
    </row>
    <row r="22" spans="1:16" ht="15" customHeight="1" x14ac:dyDescent="0.25">
      <c r="A22" s="10">
        <v>4</v>
      </c>
      <c r="B22" s="18" t="s">
        <v>79</v>
      </c>
      <c r="C22" s="11"/>
      <c r="D22" s="11"/>
      <c r="E22" s="11" t="s">
        <v>76</v>
      </c>
      <c r="F22" s="11"/>
      <c r="G22" s="11"/>
      <c r="H22" s="18" t="s">
        <v>40</v>
      </c>
      <c r="I22" s="12">
        <f t="shared" si="0"/>
        <v>4250</v>
      </c>
      <c r="J22" s="18" t="s">
        <v>29</v>
      </c>
      <c r="K22" s="21">
        <v>621</v>
      </c>
      <c r="L22" s="20">
        <v>2639250</v>
      </c>
      <c r="M22" s="18" t="s">
        <v>70</v>
      </c>
      <c r="N22" s="18" t="s">
        <v>153</v>
      </c>
      <c r="O22" s="11"/>
      <c r="P22" s="5"/>
    </row>
    <row r="23" spans="1:16" ht="15" customHeight="1" x14ac:dyDescent="0.25">
      <c r="A23" s="10">
        <v>5</v>
      </c>
      <c r="B23" s="18" t="s">
        <v>80</v>
      </c>
      <c r="C23" s="11"/>
      <c r="D23" s="11"/>
      <c r="E23" s="11"/>
      <c r="F23" s="11" t="s">
        <v>76</v>
      </c>
      <c r="G23" s="11"/>
      <c r="H23" s="18" t="s">
        <v>124</v>
      </c>
      <c r="I23" s="12">
        <f t="shared" si="0"/>
        <v>1747.5293658536586</v>
      </c>
      <c r="J23" s="18" t="s">
        <v>75</v>
      </c>
      <c r="K23" s="21">
        <v>205</v>
      </c>
      <c r="L23" s="20">
        <v>358243.52</v>
      </c>
      <c r="M23" s="18" t="s">
        <v>138</v>
      </c>
      <c r="N23" s="18" t="s">
        <v>32</v>
      </c>
      <c r="O23" s="11"/>
      <c r="P23" s="5"/>
    </row>
    <row r="24" spans="1:16" ht="15" customHeight="1" x14ac:dyDescent="0.25">
      <c r="A24" s="10">
        <v>6</v>
      </c>
      <c r="B24" s="18" t="s">
        <v>81</v>
      </c>
      <c r="C24" s="11"/>
      <c r="D24" s="11"/>
      <c r="E24" s="11"/>
      <c r="F24" s="11" t="s">
        <v>76</v>
      </c>
      <c r="G24" s="11"/>
      <c r="H24" s="18" t="s">
        <v>125</v>
      </c>
      <c r="I24" s="12">
        <f t="shared" si="0"/>
        <v>1083.1666666666667</v>
      </c>
      <c r="J24" s="18" t="s">
        <v>25</v>
      </c>
      <c r="K24" s="21">
        <v>180</v>
      </c>
      <c r="L24" s="20">
        <v>194970</v>
      </c>
      <c r="M24" s="18" t="s">
        <v>139</v>
      </c>
      <c r="N24" s="18" t="s">
        <v>32</v>
      </c>
      <c r="O24" s="11"/>
      <c r="P24" s="5"/>
    </row>
    <row r="25" spans="1:16" ht="15" customHeight="1" x14ac:dyDescent="0.25">
      <c r="A25" s="10">
        <v>7</v>
      </c>
      <c r="B25" s="18" t="s">
        <v>82</v>
      </c>
      <c r="C25" s="11"/>
      <c r="D25" s="11"/>
      <c r="E25" s="11"/>
      <c r="F25" s="11" t="s">
        <v>76</v>
      </c>
      <c r="G25" s="11"/>
      <c r="H25" s="18" t="s">
        <v>50</v>
      </c>
      <c r="I25" s="12">
        <f t="shared" si="0"/>
        <v>165</v>
      </c>
      <c r="J25" s="18" t="s">
        <v>25</v>
      </c>
      <c r="K25" s="21">
        <v>20</v>
      </c>
      <c r="L25" s="20">
        <v>3300</v>
      </c>
      <c r="M25" s="18" t="s">
        <v>69</v>
      </c>
      <c r="N25" s="18" t="s">
        <v>32</v>
      </c>
      <c r="O25" s="11"/>
      <c r="P25" s="5"/>
    </row>
    <row r="26" spans="1:16" ht="15" customHeight="1" x14ac:dyDescent="0.25">
      <c r="A26" s="10">
        <v>8</v>
      </c>
      <c r="B26" s="18" t="s">
        <v>83</v>
      </c>
      <c r="C26" s="13"/>
      <c r="D26" s="13"/>
      <c r="E26" s="11" t="s">
        <v>76</v>
      </c>
      <c r="F26" s="13"/>
      <c r="G26" s="13"/>
      <c r="H26" s="18" t="s">
        <v>40</v>
      </c>
      <c r="I26" s="12">
        <f t="shared" si="0"/>
        <v>4250</v>
      </c>
      <c r="J26" s="18" t="s">
        <v>29</v>
      </c>
      <c r="K26" s="21">
        <v>621</v>
      </c>
      <c r="L26" s="20">
        <v>2639250</v>
      </c>
      <c r="M26" s="18" t="s">
        <v>70</v>
      </c>
      <c r="N26" s="18" t="s">
        <v>153</v>
      </c>
      <c r="O26" s="13"/>
      <c r="P26" s="5"/>
    </row>
    <row r="27" spans="1:16" ht="15" customHeight="1" x14ac:dyDescent="0.25">
      <c r="A27" s="10">
        <v>9</v>
      </c>
      <c r="B27" s="18" t="s">
        <v>84</v>
      </c>
      <c r="C27" s="13"/>
      <c r="D27" s="13"/>
      <c r="E27" s="11"/>
      <c r="F27" s="13"/>
      <c r="G27" s="13" t="s">
        <v>76</v>
      </c>
      <c r="H27" s="18" t="s">
        <v>27</v>
      </c>
      <c r="I27" s="12">
        <f t="shared" si="0"/>
        <v>79.086996007984041</v>
      </c>
      <c r="J27" s="18" t="s">
        <v>25</v>
      </c>
      <c r="K27" s="19">
        <v>120240</v>
      </c>
      <c r="L27" s="20">
        <v>9509420.4000000004</v>
      </c>
      <c r="M27" s="18" t="s">
        <v>67</v>
      </c>
      <c r="N27" s="18" t="s">
        <v>154</v>
      </c>
      <c r="O27" s="13"/>
      <c r="P27" s="5"/>
    </row>
    <row r="28" spans="1:16" ht="15" customHeight="1" x14ac:dyDescent="0.25">
      <c r="A28" s="10">
        <v>10</v>
      </c>
      <c r="B28" s="18" t="s">
        <v>84</v>
      </c>
      <c r="C28" s="13"/>
      <c r="D28" s="13"/>
      <c r="E28" s="11"/>
      <c r="F28" s="13"/>
      <c r="G28" s="13" t="s">
        <v>76</v>
      </c>
      <c r="H28" s="18" t="s">
        <v>27</v>
      </c>
      <c r="I28" s="12">
        <f t="shared" si="0"/>
        <v>79.086996021879656</v>
      </c>
      <c r="J28" s="18" t="s">
        <v>25</v>
      </c>
      <c r="K28" s="19">
        <v>120660</v>
      </c>
      <c r="L28" s="20">
        <v>9542636.9399999995</v>
      </c>
      <c r="M28" s="18" t="s">
        <v>67</v>
      </c>
      <c r="N28" s="18" t="s">
        <v>154</v>
      </c>
      <c r="O28" s="13"/>
      <c r="P28" s="5"/>
    </row>
    <row r="29" spans="1:16" ht="15" customHeight="1" x14ac:dyDescent="0.25">
      <c r="A29" s="10">
        <v>11</v>
      </c>
      <c r="B29" s="18" t="s">
        <v>84</v>
      </c>
      <c r="C29" s="13"/>
      <c r="D29" s="13"/>
      <c r="E29" s="11"/>
      <c r="F29" s="13"/>
      <c r="G29" s="13" t="s">
        <v>76</v>
      </c>
      <c r="H29" s="18" t="s">
        <v>27</v>
      </c>
      <c r="I29" s="12">
        <f t="shared" si="0"/>
        <v>79.086995926041993</v>
      </c>
      <c r="J29" s="18" t="s">
        <v>25</v>
      </c>
      <c r="K29" s="19">
        <v>63820</v>
      </c>
      <c r="L29" s="20">
        <v>5047332.08</v>
      </c>
      <c r="M29" s="18" t="s">
        <v>67</v>
      </c>
      <c r="N29" s="18" t="s">
        <v>154</v>
      </c>
      <c r="O29" s="13"/>
      <c r="P29" s="5"/>
    </row>
    <row r="30" spans="1:16" ht="15" customHeight="1" x14ac:dyDescent="0.25">
      <c r="A30" s="10">
        <v>12</v>
      </c>
      <c r="B30" s="18" t="s">
        <v>85</v>
      </c>
      <c r="C30" s="13"/>
      <c r="D30" s="13"/>
      <c r="E30" s="11"/>
      <c r="F30" s="13" t="s">
        <v>76</v>
      </c>
      <c r="G30" s="13"/>
      <c r="H30" s="18" t="s">
        <v>45</v>
      </c>
      <c r="I30" s="12">
        <f t="shared" si="0"/>
        <v>800</v>
      </c>
      <c r="J30" s="18" t="s">
        <v>165</v>
      </c>
      <c r="K30" s="21">
        <v>2</v>
      </c>
      <c r="L30" s="20">
        <v>1600</v>
      </c>
      <c r="M30" s="18" t="s">
        <v>47</v>
      </c>
      <c r="N30" s="18" t="s">
        <v>42</v>
      </c>
      <c r="O30" s="13"/>
      <c r="P30" s="5"/>
    </row>
    <row r="31" spans="1:16" ht="15" customHeight="1" x14ac:dyDescent="0.25">
      <c r="A31" s="10">
        <v>13</v>
      </c>
      <c r="B31" s="18" t="s">
        <v>85</v>
      </c>
      <c r="C31" s="13"/>
      <c r="D31" s="13"/>
      <c r="E31" s="11"/>
      <c r="F31" s="13" t="s">
        <v>76</v>
      </c>
      <c r="G31" s="13"/>
      <c r="H31" s="18" t="s">
        <v>62</v>
      </c>
      <c r="I31" s="12">
        <f t="shared" si="0"/>
        <v>250</v>
      </c>
      <c r="J31" s="18" t="s">
        <v>165</v>
      </c>
      <c r="K31" s="21">
        <v>1</v>
      </c>
      <c r="L31" s="22">
        <v>250</v>
      </c>
      <c r="M31" s="18" t="s">
        <v>47</v>
      </c>
      <c r="N31" s="18" t="s">
        <v>42</v>
      </c>
      <c r="O31" s="13"/>
      <c r="P31" s="5"/>
    </row>
    <row r="32" spans="1:16" ht="15" customHeight="1" x14ac:dyDescent="0.25">
      <c r="A32" s="10">
        <v>14</v>
      </c>
      <c r="B32" s="18" t="s">
        <v>85</v>
      </c>
      <c r="C32" s="13"/>
      <c r="D32" s="13"/>
      <c r="E32" s="11"/>
      <c r="F32" s="13" t="s">
        <v>76</v>
      </c>
      <c r="G32" s="13"/>
      <c r="H32" s="18" t="s">
        <v>63</v>
      </c>
      <c r="I32" s="12">
        <f t="shared" si="0"/>
        <v>550</v>
      </c>
      <c r="J32" s="18" t="s">
        <v>165</v>
      </c>
      <c r="K32" s="21">
        <v>12</v>
      </c>
      <c r="L32" s="20">
        <v>6600</v>
      </c>
      <c r="M32" s="18" t="s">
        <v>47</v>
      </c>
      <c r="N32" s="18" t="s">
        <v>42</v>
      </c>
      <c r="O32" s="13"/>
      <c r="P32" s="5"/>
    </row>
    <row r="33" spans="1:16" ht="15" customHeight="1" x14ac:dyDescent="0.25">
      <c r="A33" s="10">
        <v>15</v>
      </c>
      <c r="B33" s="18" t="s">
        <v>86</v>
      </c>
      <c r="C33" s="13"/>
      <c r="D33" s="13"/>
      <c r="E33" s="11"/>
      <c r="F33" s="13"/>
      <c r="G33" s="13" t="s">
        <v>76</v>
      </c>
      <c r="H33" s="18" t="s">
        <v>27</v>
      </c>
      <c r="I33" s="12">
        <f t="shared" si="0"/>
        <v>79.820003960709769</v>
      </c>
      <c r="J33" s="18" t="s">
        <v>25</v>
      </c>
      <c r="K33" s="19">
        <v>63120</v>
      </c>
      <c r="L33" s="20">
        <v>5038238.6500000004</v>
      </c>
      <c r="M33" s="18" t="s">
        <v>67</v>
      </c>
      <c r="N33" s="18" t="s">
        <v>154</v>
      </c>
      <c r="O33" s="13"/>
      <c r="P33" s="5"/>
    </row>
    <row r="34" spans="1:16" ht="15" customHeight="1" x14ac:dyDescent="0.25">
      <c r="A34" s="10">
        <v>16</v>
      </c>
      <c r="B34" s="18" t="s">
        <v>86</v>
      </c>
      <c r="C34" s="13"/>
      <c r="D34" s="13"/>
      <c r="E34" s="11"/>
      <c r="F34" s="13"/>
      <c r="G34" s="13" t="s">
        <v>76</v>
      </c>
      <c r="H34" s="18" t="s">
        <v>27</v>
      </c>
      <c r="I34" s="12">
        <f t="shared" si="0"/>
        <v>79.820003919724044</v>
      </c>
      <c r="J34" s="18" t="s">
        <v>25</v>
      </c>
      <c r="K34" s="19">
        <v>63780</v>
      </c>
      <c r="L34" s="20">
        <v>5090919.8499999996</v>
      </c>
      <c r="M34" s="18" t="s">
        <v>67</v>
      </c>
      <c r="N34" s="18" t="s">
        <v>154</v>
      </c>
      <c r="O34" s="13"/>
      <c r="P34" s="5"/>
    </row>
    <row r="35" spans="1:16" ht="15" customHeight="1" x14ac:dyDescent="0.25">
      <c r="A35" s="10">
        <v>17</v>
      </c>
      <c r="B35" s="18" t="s">
        <v>86</v>
      </c>
      <c r="C35" s="13"/>
      <c r="D35" s="13"/>
      <c r="E35" s="11"/>
      <c r="F35" s="13"/>
      <c r="G35" s="13" t="s">
        <v>76</v>
      </c>
      <c r="H35" s="18" t="s">
        <v>27</v>
      </c>
      <c r="I35" s="12">
        <f t="shared" si="0"/>
        <v>79.820004071406203</v>
      </c>
      <c r="J35" s="18" t="s">
        <v>25</v>
      </c>
      <c r="K35" s="19">
        <v>63860</v>
      </c>
      <c r="L35" s="20">
        <v>5097305.46</v>
      </c>
      <c r="M35" s="18" t="s">
        <v>67</v>
      </c>
      <c r="N35" s="18" t="s">
        <v>154</v>
      </c>
      <c r="O35" s="13"/>
      <c r="P35" s="5"/>
    </row>
    <row r="36" spans="1:16" ht="15" customHeight="1" x14ac:dyDescent="0.25">
      <c r="A36" s="10">
        <v>18</v>
      </c>
      <c r="B36" s="18" t="s">
        <v>86</v>
      </c>
      <c r="C36" s="13"/>
      <c r="D36" s="13"/>
      <c r="E36" s="11"/>
      <c r="F36" s="13"/>
      <c r="G36" s="13" t="s">
        <v>76</v>
      </c>
      <c r="H36" s="18" t="s">
        <v>27</v>
      </c>
      <c r="I36" s="12">
        <f t="shared" si="0"/>
        <v>79.820003897723723</v>
      </c>
      <c r="J36" s="18" t="s">
        <v>25</v>
      </c>
      <c r="K36" s="19">
        <v>64140</v>
      </c>
      <c r="L36" s="20">
        <v>5119655.05</v>
      </c>
      <c r="M36" s="18" t="s">
        <v>67</v>
      </c>
      <c r="N36" s="18" t="s">
        <v>154</v>
      </c>
      <c r="O36" s="13"/>
      <c r="P36" s="5"/>
    </row>
    <row r="37" spans="1:16" ht="15" customHeight="1" x14ac:dyDescent="0.25">
      <c r="A37" s="10">
        <v>19</v>
      </c>
      <c r="B37" s="18" t="s">
        <v>86</v>
      </c>
      <c r="C37" s="13"/>
      <c r="D37" s="13"/>
      <c r="E37" s="11"/>
      <c r="F37" s="13"/>
      <c r="G37" s="13" t="s">
        <v>76</v>
      </c>
      <c r="H37" s="18" t="s">
        <v>27</v>
      </c>
      <c r="I37" s="12">
        <f t="shared" si="0"/>
        <v>79.820004006284364</v>
      </c>
      <c r="J37" s="18" t="s">
        <v>25</v>
      </c>
      <c r="K37" s="19">
        <v>127300</v>
      </c>
      <c r="L37" s="20">
        <v>10161086.51</v>
      </c>
      <c r="M37" s="18" t="s">
        <v>67</v>
      </c>
      <c r="N37" s="18" t="s">
        <v>154</v>
      </c>
      <c r="O37" s="13"/>
      <c r="P37" s="5"/>
    </row>
    <row r="38" spans="1:16" ht="15" customHeight="1" x14ac:dyDescent="0.25">
      <c r="A38" s="10">
        <v>20</v>
      </c>
      <c r="B38" s="18" t="s">
        <v>87</v>
      </c>
      <c r="C38" s="13"/>
      <c r="D38" s="13"/>
      <c r="E38" s="11" t="s">
        <v>76</v>
      </c>
      <c r="F38" s="13"/>
      <c r="G38" s="13"/>
      <c r="H38" s="18" t="s">
        <v>36</v>
      </c>
      <c r="I38" s="12">
        <f t="shared" si="0"/>
        <v>49.28</v>
      </c>
      <c r="J38" s="18" t="s">
        <v>25</v>
      </c>
      <c r="K38" s="19">
        <v>24000</v>
      </c>
      <c r="L38" s="20">
        <v>1182720</v>
      </c>
      <c r="M38" s="18" t="s">
        <v>66</v>
      </c>
      <c r="N38" s="18" t="s">
        <v>152</v>
      </c>
      <c r="O38" s="13"/>
      <c r="P38" s="5"/>
    </row>
    <row r="39" spans="1:16" ht="15" customHeight="1" x14ac:dyDescent="0.25">
      <c r="A39" s="10">
        <v>21</v>
      </c>
      <c r="B39" s="18" t="s">
        <v>88</v>
      </c>
      <c r="C39" s="13"/>
      <c r="D39" s="13"/>
      <c r="E39" s="11" t="s">
        <v>76</v>
      </c>
      <c r="F39" s="13"/>
      <c r="G39" s="13"/>
      <c r="H39" s="18" t="s">
        <v>36</v>
      </c>
      <c r="I39" s="12">
        <f t="shared" si="0"/>
        <v>49.28</v>
      </c>
      <c r="J39" s="18" t="s">
        <v>25</v>
      </c>
      <c r="K39" s="19">
        <v>17400</v>
      </c>
      <c r="L39" s="20">
        <v>857472</v>
      </c>
      <c r="M39" s="18" t="s">
        <v>66</v>
      </c>
      <c r="N39" s="18" t="s">
        <v>152</v>
      </c>
      <c r="O39" s="13"/>
      <c r="P39" s="5"/>
    </row>
    <row r="40" spans="1:16" ht="15" customHeight="1" x14ac:dyDescent="0.25">
      <c r="A40" s="10">
        <v>22</v>
      </c>
      <c r="B40" s="18" t="s">
        <v>88</v>
      </c>
      <c r="C40" s="13"/>
      <c r="D40" s="13"/>
      <c r="E40" s="11"/>
      <c r="F40" s="13"/>
      <c r="G40" s="13" t="s">
        <v>76</v>
      </c>
      <c r="H40" s="18" t="s">
        <v>27</v>
      </c>
      <c r="I40" s="12">
        <f t="shared" si="0"/>
        <v>78.30099597812098</v>
      </c>
      <c r="J40" s="18" t="s">
        <v>25</v>
      </c>
      <c r="K40" s="19">
        <v>62160</v>
      </c>
      <c r="L40" s="20">
        <v>4867189.91</v>
      </c>
      <c r="M40" s="18" t="s">
        <v>67</v>
      </c>
      <c r="N40" s="18" t="s">
        <v>154</v>
      </c>
      <c r="O40" s="13"/>
      <c r="P40" s="5"/>
    </row>
    <row r="41" spans="1:16" ht="15" customHeight="1" x14ac:dyDescent="0.25">
      <c r="A41" s="10">
        <v>23</v>
      </c>
      <c r="B41" s="18" t="s">
        <v>89</v>
      </c>
      <c r="C41" s="13"/>
      <c r="D41" s="13"/>
      <c r="E41" s="11" t="s">
        <v>76</v>
      </c>
      <c r="F41" s="13"/>
      <c r="G41" s="13"/>
      <c r="H41" s="18" t="s">
        <v>36</v>
      </c>
      <c r="I41" s="12">
        <f t="shared" si="0"/>
        <v>49.28</v>
      </c>
      <c r="J41" s="18" t="s">
        <v>25</v>
      </c>
      <c r="K41" s="19">
        <v>14000</v>
      </c>
      <c r="L41" s="20">
        <v>689920</v>
      </c>
      <c r="M41" s="18" t="s">
        <v>66</v>
      </c>
      <c r="N41" s="18" t="s">
        <v>152</v>
      </c>
      <c r="O41" s="13"/>
      <c r="P41" s="5"/>
    </row>
    <row r="42" spans="1:16" ht="15" customHeight="1" x14ac:dyDescent="0.25">
      <c r="A42" s="10">
        <v>24</v>
      </c>
      <c r="B42" s="18" t="s">
        <v>90</v>
      </c>
      <c r="C42" s="13"/>
      <c r="D42" s="13"/>
      <c r="E42" s="11"/>
      <c r="F42" s="13" t="s">
        <v>76</v>
      </c>
      <c r="G42" s="13"/>
      <c r="H42" s="18" t="s">
        <v>63</v>
      </c>
      <c r="I42" s="12">
        <f t="shared" si="0"/>
        <v>800</v>
      </c>
      <c r="J42" s="18" t="s">
        <v>165</v>
      </c>
      <c r="K42" s="21">
        <v>5</v>
      </c>
      <c r="L42" s="20">
        <v>4000</v>
      </c>
      <c r="M42" s="18" t="s">
        <v>140</v>
      </c>
      <c r="N42" s="18" t="s">
        <v>32</v>
      </c>
      <c r="O42" s="13"/>
      <c r="P42" s="5"/>
    </row>
    <row r="43" spans="1:16" ht="15" customHeight="1" x14ac:dyDescent="0.25">
      <c r="A43" s="10">
        <v>25</v>
      </c>
      <c r="B43" s="18" t="s">
        <v>91</v>
      </c>
      <c r="C43" s="13"/>
      <c r="D43" s="13"/>
      <c r="E43" s="11"/>
      <c r="F43" s="13" t="s">
        <v>76</v>
      </c>
      <c r="G43" s="13"/>
      <c r="H43" s="18" t="s">
        <v>50</v>
      </c>
      <c r="I43" s="12">
        <f t="shared" si="0"/>
        <v>165</v>
      </c>
      <c r="J43" s="18" t="s">
        <v>25</v>
      </c>
      <c r="K43" s="21">
        <v>30</v>
      </c>
      <c r="L43" s="20">
        <v>4950</v>
      </c>
      <c r="M43" s="18" t="s">
        <v>69</v>
      </c>
      <c r="N43" s="18" t="s">
        <v>32</v>
      </c>
      <c r="O43" s="13"/>
      <c r="P43" s="5"/>
    </row>
    <row r="44" spans="1:16" ht="15" customHeight="1" x14ac:dyDescent="0.25">
      <c r="A44" s="10">
        <v>26</v>
      </c>
      <c r="B44" s="18" t="s">
        <v>91</v>
      </c>
      <c r="C44" s="13"/>
      <c r="D44" s="13"/>
      <c r="E44" s="11"/>
      <c r="F44" s="13"/>
      <c r="G44" s="13" t="s">
        <v>76</v>
      </c>
      <c r="H44" s="18" t="s">
        <v>61</v>
      </c>
      <c r="I44" s="12">
        <f t="shared" si="0"/>
        <v>265.02</v>
      </c>
      <c r="J44" s="18" t="s">
        <v>25</v>
      </c>
      <c r="K44" s="19">
        <v>51000</v>
      </c>
      <c r="L44" s="20">
        <v>13516020</v>
      </c>
      <c r="M44" s="18" t="s">
        <v>141</v>
      </c>
      <c r="N44" s="18" t="s">
        <v>155</v>
      </c>
      <c r="O44" s="13"/>
      <c r="P44" s="5"/>
    </row>
    <row r="45" spans="1:16" ht="15" customHeight="1" x14ac:dyDescent="0.25">
      <c r="A45" s="10">
        <v>27</v>
      </c>
      <c r="B45" s="18" t="s">
        <v>91</v>
      </c>
      <c r="C45" s="13"/>
      <c r="D45" s="13"/>
      <c r="E45" s="11"/>
      <c r="F45" s="13"/>
      <c r="G45" s="13" t="s">
        <v>76</v>
      </c>
      <c r="H45" s="18" t="s">
        <v>27</v>
      </c>
      <c r="I45" s="12">
        <f t="shared" si="0"/>
        <v>73.184004006541286</v>
      </c>
      <c r="J45" s="18" t="s">
        <v>25</v>
      </c>
      <c r="K45" s="19">
        <v>122300</v>
      </c>
      <c r="L45" s="20">
        <v>8950403.6899999995</v>
      </c>
      <c r="M45" s="18" t="s">
        <v>67</v>
      </c>
      <c r="N45" s="18" t="s">
        <v>154</v>
      </c>
      <c r="O45" s="13"/>
      <c r="P45" s="5"/>
    </row>
    <row r="46" spans="1:16" ht="15" customHeight="1" x14ac:dyDescent="0.25">
      <c r="A46" s="10">
        <v>28</v>
      </c>
      <c r="B46" s="18" t="s">
        <v>91</v>
      </c>
      <c r="C46" s="13"/>
      <c r="D46" s="13"/>
      <c r="E46" s="11"/>
      <c r="F46" s="13"/>
      <c r="G46" s="13" t="s">
        <v>76</v>
      </c>
      <c r="H46" s="18" t="s">
        <v>27</v>
      </c>
      <c r="I46" s="12">
        <f t="shared" si="0"/>
        <v>74.925995996732027</v>
      </c>
      <c r="J46" s="18" t="s">
        <v>25</v>
      </c>
      <c r="K46" s="19">
        <v>122400</v>
      </c>
      <c r="L46" s="20">
        <v>9170941.9100000001</v>
      </c>
      <c r="M46" s="18" t="s">
        <v>67</v>
      </c>
      <c r="N46" s="18" t="s">
        <v>154</v>
      </c>
      <c r="O46" s="13"/>
      <c r="P46" s="5"/>
    </row>
    <row r="47" spans="1:16" ht="15" customHeight="1" x14ac:dyDescent="0.25">
      <c r="A47" s="10">
        <v>29</v>
      </c>
      <c r="B47" s="18" t="s">
        <v>91</v>
      </c>
      <c r="C47" s="13"/>
      <c r="D47" s="13"/>
      <c r="E47" s="11"/>
      <c r="F47" s="13"/>
      <c r="G47" s="13" t="s">
        <v>76</v>
      </c>
      <c r="H47" s="18" t="s">
        <v>27</v>
      </c>
      <c r="I47" s="12">
        <f t="shared" si="0"/>
        <v>73.184003992726119</v>
      </c>
      <c r="J47" s="18" t="s">
        <v>25</v>
      </c>
      <c r="K47" s="19">
        <v>252960</v>
      </c>
      <c r="L47" s="20">
        <v>18512625.649999999</v>
      </c>
      <c r="M47" s="18" t="s">
        <v>67</v>
      </c>
      <c r="N47" s="18" t="s">
        <v>154</v>
      </c>
      <c r="O47" s="13"/>
      <c r="P47" s="5"/>
    </row>
    <row r="48" spans="1:16" ht="15" customHeight="1" x14ac:dyDescent="0.25">
      <c r="A48" s="10">
        <v>30</v>
      </c>
      <c r="B48" s="18" t="s">
        <v>91</v>
      </c>
      <c r="C48" s="13"/>
      <c r="D48" s="13"/>
      <c r="E48" s="11"/>
      <c r="F48" s="13"/>
      <c r="G48" s="13" t="s">
        <v>76</v>
      </c>
      <c r="H48" s="18" t="s">
        <v>27</v>
      </c>
      <c r="I48" s="12">
        <f t="shared" si="0"/>
        <v>73.184004010266278</v>
      </c>
      <c r="J48" s="18" t="s">
        <v>25</v>
      </c>
      <c r="K48" s="19">
        <v>62340</v>
      </c>
      <c r="L48" s="20">
        <v>4562290.8099999996</v>
      </c>
      <c r="M48" s="18" t="s">
        <v>67</v>
      </c>
      <c r="N48" s="18" t="s">
        <v>154</v>
      </c>
      <c r="O48" s="13"/>
      <c r="P48" s="5"/>
    </row>
    <row r="49" spans="1:16" ht="15" customHeight="1" x14ac:dyDescent="0.25">
      <c r="A49" s="10">
        <v>31</v>
      </c>
      <c r="B49" s="18" t="s">
        <v>91</v>
      </c>
      <c r="C49" s="13"/>
      <c r="D49" s="13"/>
      <c r="E49" s="11"/>
      <c r="F49" s="13"/>
      <c r="G49" s="13" t="s">
        <v>76</v>
      </c>
      <c r="H49" s="18" t="s">
        <v>27</v>
      </c>
      <c r="I49" s="12">
        <f t="shared" si="0"/>
        <v>73.184004111842114</v>
      </c>
      <c r="J49" s="18" t="s">
        <v>25</v>
      </c>
      <c r="K49" s="19">
        <v>60800</v>
      </c>
      <c r="L49" s="20">
        <v>4449587.45</v>
      </c>
      <c r="M49" s="18" t="s">
        <v>67</v>
      </c>
      <c r="N49" s="18" t="s">
        <v>154</v>
      </c>
      <c r="O49" s="13"/>
      <c r="P49" s="5"/>
    </row>
    <row r="50" spans="1:16" ht="15" customHeight="1" x14ac:dyDescent="0.25">
      <c r="A50" s="10">
        <v>32</v>
      </c>
      <c r="B50" s="18" t="s">
        <v>91</v>
      </c>
      <c r="C50" s="13"/>
      <c r="D50" s="13"/>
      <c r="E50" s="11"/>
      <c r="F50" s="13" t="s">
        <v>76</v>
      </c>
      <c r="G50" s="13"/>
      <c r="H50" s="18" t="s">
        <v>126</v>
      </c>
      <c r="I50" s="12">
        <f t="shared" si="0"/>
        <v>1062.5</v>
      </c>
      <c r="J50" s="18" t="s">
        <v>165</v>
      </c>
      <c r="K50" s="21">
        <v>4</v>
      </c>
      <c r="L50" s="20">
        <v>4250</v>
      </c>
      <c r="M50" s="18" t="s">
        <v>69</v>
      </c>
      <c r="N50" s="18" t="s">
        <v>32</v>
      </c>
      <c r="O50" s="13"/>
      <c r="P50" s="5"/>
    </row>
    <row r="51" spans="1:16" ht="15" customHeight="1" x14ac:dyDescent="0.25">
      <c r="A51" s="10">
        <v>33</v>
      </c>
      <c r="B51" s="18" t="s">
        <v>92</v>
      </c>
      <c r="C51" s="13"/>
      <c r="D51" s="13"/>
      <c r="E51" s="11"/>
      <c r="F51" s="13" t="s">
        <v>76</v>
      </c>
      <c r="G51" s="13"/>
      <c r="H51" s="18" t="s">
        <v>127</v>
      </c>
      <c r="I51" s="12">
        <f t="shared" si="0"/>
        <v>28.3</v>
      </c>
      <c r="J51" s="18" t="s">
        <v>43</v>
      </c>
      <c r="K51" s="19">
        <v>11958</v>
      </c>
      <c r="L51" s="20">
        <v>338411.4</v>
      </c>
      <c r="M51" s="18" t="s">
        <v>55</v>
      </c>
      <c r="N51" s="18" t="s">
        <v>159</v>
      </c>
      <c r="O51" s="13"/>
      <c r="P51" s="5"/>
    </row>
    <row r="52" spans="1:16" ht="15" customHeight="1" x14ac:dyDescent="0.25">
      <c r="A52" s="10">
        <v>34</v>
      </c>
      <c r="B52" s="18" t="s">
        <v>92</v>
      </c>
      <c r="C52" s="13"/>
      <c r="D52" s="13"/>
      <c r="E52" s="11"/>
      <c r="F52" s="13" t="s">
        <v>76</v>
      </c>
      <c r="G52" s="13"/>
      <c r="H52" s="18" t="s">
        <v>31</v>
      </c>
      <c r="I52" s="12">
        <f t="shared" si="0"/>
        <v>68.5</v>
      </c>
      <c r="J52" s="18" t="s">
        <v>165</v>
      </c>
      <c r="K52" s="21">
        <v>30</v>
      </c>
      <c r="L52" s="20">
        <v>2055</v>
      </c>
      <c r="M52" s="18" t="s">
        <v>34</v>
      </c>
      <c r="N52" s="18" t="s">
        <v>158</v>
      </c>
      <c r="O52" s="13"/>
      <c r="P52" s="5"/>
    </row>
    <row r="53" spans="1:16" ht="15" customHeight="1" x14ac:dyDescent="0.25">
      <c r="A53" s="10">
        <v>35</v>
      </c>
      <c r="B53" s="18" t="s">
        <v>92</v>
      </c>
      <c r="C53" s="13"/>
      <c r="D53" s="13"/>
      <c r="E53" s="11"/>
      <c r="F53" s="13" t="s">
        <v>76</v>
      </c>
      <c r="G53" s="13"/>
      <c r="H53" s="18" t="s">
        <v>30</v>
      </c>
      <c r="I53" s="12">
        <f t="shared" si="0"/>
        <v>57.499859638293017</v>
      </c>
      <c r="J53" s="18" t="s">
        <v>165</v>
      </c>
      <c r="K53" s="19">
        <v>6803.85</v>
      </c>
      <c r="L53" s="20">
        <v>391220.42</v>
      </c>
      <c r="M53" s="18" t="s">
        <v>33</v>
      </c>
      <c r="N53" s="18" t="s">
        <v>156</v>
      </c>
      <c r="O53" s="13"/>
      <c r="P53" s="5"/>
    </row>
    <row r="54" spans="1:16" ht="15" customHeight="1" x14ac:dyDescent="0.25">
      <c r="A54" s="10">
        <v>36</v>
      </c>
      <c r="B54" s="18" t="s">
        <v>92</v>
      </c>
      <c r="C54" s="13"/>
      <c r="D54" s="13"/>
      <c r="E54" s="11"/>
      <c r="F54" s="13" t="s">
        <v>76</v>
      </c>
      <c r="G54" s="13"/>
      <c r="H54" s="18" t="s">
        <v>30</v>
      </c>
      <c r="I54" s="12">
        <f t="shared" si="0"/>
        <v>57.047866878540724</v>
      </c>
      <c r="J54" s="18" t="s">
        <v>165</v>
      </c>
      <c r="K54" s="19">
        <v>2561.27</v>
      </c>
      <c r="L54" s="20">
        <v>146114.99</v>
      </c>
      <c r="M54" s="18" t="s">
        <v>33</v>
      </c>
      <c r="N54" s="18" t="s">
        <v>156</v>
      </c>
      <c r="O54" s="13"/>
      <c r="P54" s="5"/>
    </row>
    <row r="55" spans="1:16" ht="15" customHeight="1" x14ac:dyDescent="0.25">
      <c r="A55" s="10">
        <v>37</v>
      </c>
      <c r="B55" s="18" t="s">
        <v>92</v>
      </c>
      <c r="C55" s="13"/>
      <c r="D55" s="13"/>
      <c r="E55" s="11"/>
      <c r="F55" s="13" t="s">
        <v>76</v>
      </c>
      <c r="G55" s="13"/>
      <c r="H55" s="18" t="s">
        <v>30</v>
      </c>
      <c r="I55" s="12">
        <f t="shared" si="0"/>
        <v>49.068300603846346</v>
      </c>
      <c r="J55" s="18" t="s">
        <v>165</v>
      </c>
      <c r="K55" s="21">
        <v>197.07</v>
      </c>
      <c r="L55" s="20">
        <v>9669.89</v>
      </c>
      <c r="M55" s="18" t="s">
        <v>33</v>
      </c>
      <c r="N55" s="18" t="s">
        <v>156</v>
      </c>
      <c r="O55" s="13"/>
      <c r="P55" s="5"/>
    </row>
    <row r="56" spans="1:16" ht="15" customHeight="1" x14ac:dyDescent="0.25">
      <c r="A56" s="10">
        <v>38</v>
      </c>
      <c r="B56" s="18" t="s">
        <v>92</v>
      </c>
      <c r="C56" s="13"/>
      <c r="D56" s="13"/>
      <c r="E56" s="11"/>
      <c r="F56" s="13" t="s">
        <v>76</v>
      </c>
      <c r="G56" s="13"/>
      <c r="H56" s="18" t="s">
        <v>30</v>
      </c>
      <c r="I56" s="12">
        <f t="shared" si="0"/>
        <v>64.86637827967742</v>
      </c>
      <c r="J56" s="18" t="s">
        <v>165</v>
      </c>
      <c r="K56" s="21">
        <v>460.03</v>
      </c>
      <c r="L56" s="20">
        <v>29840.48</v>
      </c>
      <c r="M56" s="18" t="s">
        <v>33</v>
      </c>
      <c r="N56" s="18" t="s">
        <v>156</v>
      </c>
      <c r="O56" s="13"/>
      <c r="P56" s="5"/>
    </row>
    <row r="57" spans="1:16" ht="15" customHeight="1" x14ac:dyDescent="0.25">
      <c r="A57" s="10">
        <v>39</v>
      </c>
      <c r="B57" s="18" t="s">
        <v>92</v>
      </c>
      <c r="C57" s="13"/>
      <c r="D57" s="13"/>
      <c r="E57" s="11"/>
      <c r="F57" s="13" t="s">
        <v>76</v>
      </c>
      <c r="G57" s="13"/>
      <c r="H57" s="18" t="s">
        <v>30</v>
      </c>
      <c r="I57" s="12">
        <f t="shared" si="0"/>
        <v>62.436585238070293</v>
      </c>
      <c r="J57" s="18" t="s">
        <v>165</v>
      </c>
      <c r="K57" s="19">
        <v>2099.59</v>
      </c>
      <c r="L57" s="20">
        <v>131091.23000000001</v>
      </c>
      <c r="M57" s="18" t="s">
        <v>33</v>
      </c>
      <c r="N57" s="18" t="s">
        <v>156</v>
      </c>
      <c r="O57" s="13"/>
      <c r="P57" s="5"/>
    </row>
    <row r="58" spans="1:16" ht="15" customHeight="1" x14ac:dyDescent="0.25">
      <c r="A58" s="10">
        <v>40</v>
      </c>
      <c r="B58" s="18" t="s">
        <v>92</v>
      </c>
      <c r="C58" s="13"/>
      <c r="D58" s="13"/>
      <c r="E58" s="11"/>
      <c r="F58" s="13" t="s">
        <v>76</v>
      </c>
      <c r="G58" s="13"/>
      <c r="H58" s="18" t="s">
        <v>41</v>
      </c>
      <c r="I58" s="12">
        <f t="shared" si="0"/>
        <v>28.799999607257099</v>
      </c>
      <c r="J58" s="18" t="s">
        <v>43</v>
      </c>
      <c r="K58" s="19">
        <v>10184.780000000001</v>
      </c>
      <c r="L58" s="20">
        <v>293321.65999999997</v>
      </c>
      <c r="M58" s="18" t="s">
        <v>66</v>
      </c>
      <c r="N58" s="18" t="s">
        <v>52</v>
      </c>
      <c r="O58" s="13"/>
      <c r="P58" s="5"/>
    </row>
    <row r="59" spans="1:16" ht="15" customHeight="1" x14ac:dyDescent="0.25">
      <c r="A59" s="10">
        <v>41</v>
      </c>
      <c r="B59" s="18" t="s">
        <v>92</v>
      </c>
      <c r="C59" s="13"/>
      <c r="D59" s="13"/>
      <c r="E59" s="11"/>
      <c r="F59" s="13" t="s">
        <v>76</v>
      </c>
      <c r="G59" s="13"/>
      <c r="H59" s="18" t="s">
        <v>28</v>
      </c>
      <c r="I59" s="12">
        <f t="shared" si="0"/>
        <v>72.043801169590637</v>
      </c>
      <c r="J59" s="18" t="s">
        <v>165</v>
      </c>
      <c r="K59" s="21">
        <v>171</v>
      </c>
      <c r="L59" s="20">
        <v>12319.49</v>
      </c>
      <c r="M59" s="18" t="s">
        <v>33</v>
      </c>
      <c r="N59" s="18" t="s">
        <v>156</v>
      </c>
      <c r="O59" s="13"/>
      <c r="P59" s="5"/>
    </row>
    <row r="60" spans="1:16" ht="15" customHeight="1" x14ac:dyDescent="0.25">
      <c r="A60" s="10">
        <v>42</v>
      </c>
      <c r="B60" s="18" t="s">
        <v>92</v>
      </c>
      <c r="C60" s="13"/>
      <c r="D60" s="13"/>
      <c r="E60" s="11"/>
      <c r="F60" s="13" t="s">
        <v>76</v>
      </c>
      <c r="G60" s="13"/>
      <c r="H60" s="18" t="s">
        <v>28</v>
      </c>
      <c r="I60" s="12">
        <f t="shared" si="0"/>
        <v>71.395428571428582</v>
      </c>
      <c r="J60" s="18" t="s">
        <v>165</v>
      </c>
      <c r="K60" s="21">
        <v>140</v>
      </c>
      <c r="L60" s="20">
        <v>9995.36</v>
      </c>
      <c r="M60" s="18" t="s">
        <v>33</v>
      </c>
      <c r="N60" s="18" t="s">
        <v>156</v>
      </c>
      <c r="O60" s="13"/>
      <c r="P60" s="5"/>
    </row>
    <row r="61" spans="1:16" ht="15" customHeight="1" x14ac:dyDescent="0.25">
      <c r="A61" s="10">
        <v>43</v>
      </c>
      <c r="B61" s="18" t="s">
        <v>92</v>
      </c>
      <c r="C61" s="13"/>
      <c r="D61" s="13"/>
      <c r="E61" s="11"/>
      <c r="F61" s="13" t="s">
        <v>76</v>
      </c>
      <c r="G61" s="13"/>
      <c r="H61" s="18" t="s">
        <v>28</v>
      </c>
      <c r="I61" s="12">
        <f t="shared" si="0"/>
        <v>91.356000000000009</v>
      </c>
      <c r="J61" s="18" t="s">
        <v>165</v>
      </c>
      <c r="K61" s="21">
        <v>180</v>
      </c>
      <c r="L61" s="20">
        <v>16444.080000000002</v>
      </c>
      <c r="M61" s="18" t="s">
        <v>53</v>
      </c>
      <c r="N61" s="18" t="s">
        <v>54</v>
      </c>
      <c r="O61" s="13"/>
      <c r="P61" s="5"/>
    </row>
    <row r="62" spans="1:16" ht="15" customHeight="1" x14ac:dyDescent="0.25">
      <c r="A62" s="10">
        <v>44</v>
      </c>
      <c r="B62" s="18" t="s">
        <v>92</v>
      </c>
      <c r="C62" s="13"/>
      <c r="D62" s="13"/>
      <c r="E62" s="11" t="s">
        <v>76</v>
      </c>
      <c r="F62" s="13"/>
      <c r="G62" s="13"/>
      <c r="H62" s="18" t="s">
        <v>36</v>
      </c>
      <c r="I62" s="12">
        <f t="shared" si="0"/>
        <v>49.28</v>
      </c>
      <c r="J62" s="18" t="s">
        <v>25</v>
      </c>
      <c r="K62" s="19">
        <v>28000</v>
      </c>
      <c r="L62" s="20">
        <v>1379840</v>
      </c>
      <c r="M62" s="18" t="s">
        <v>66</v>
      </c>
      <c r="N62" s="18" t="s">
        <v>152</v>
      </c>
      <c r="O62" s="13"/>
      <c r="P62" s="5"/>
    </row>
    <row r="63" spans="1:16" ht="15" customHeight="1" x14ac:dyDescent="0.25">
      <c r="A63" s="10">
        <v>45</v>
      </c>
      <c r="B63" s="18" t="s">
        <v>92</v>
      </c>
      <c r="C63" s="13"/>
      <c r="D63" s="13"/>
      <c r="E63" s="11"/>
      <c r="F63" s="13" t="s">
        <v>76</v>
      </c>
      <c r="G63" s="13"/>
      <c r="H63" s="18" t="s">
        <v>39</v>
      </c>
      <c r="I63" s="12">
        <f t="shared" si="0"/>
        <v>7.6687320425636356</v>
      </c>
      <c r="J63" s="18" t="s">
        <v>43</v>
      </c>
      <c r="K63" s="19">
        <v>415566</v>
      </c>
      <c r="L63" s="20">
        <v>3186864.3</v>
      </c>
      <c r="M63" s="18" t="s">
        <v>68</v>
      </c>
      <c r="N63" s="18" t="s">
        <v>72</v>
      </c>
      <c r="O63" s="13"/>
      <c r="P63" s="5"/>
    </row>
    <row r="64" spans="1:16" ht="15" customHeight="1" x14ac:dyDescent="0.25">
      <c r="A64" s="10">
        <v>46</v>
      </c>
      <c r="B64" s="18" t="s">
        <v>92</v>
      </c>
      <c r="C64" s="13"/>
      <c r="D64" s="13"/>
      <c r="E64" s="11"/>
      <c r="F64" s="13" t="s">
        <v>76</v>
      </c>
      <c r="G64" s="13"/>
      <c r="H64" s="18" t="s">
        <v>37</v>
      </c>
      <c r="I64" s="12">
        <f t="shared" si="0"/>
        <v>39.5</v>
      </c>
      <c r="J64" s="18" t="s">
        <v>165</v>
      </c>
      <c r="K64" s="19">
        <v>3978</v>
      </c>
      <c r="L64" s="20">
        <v>157131</v>
      </c>
      <c r="M64" s="18" t="s">
        <v>55</v>
      </c>
      <c r="N64" s="18" t="s">
        <v>56</v>
      </c>
      <c r="O64" s="13"/>
      <c r="P64" s="5"/>
    </row>
    <row r="65" spans="1:16" ht="15" customHeight="1" x14ac:dyDescent="0.25">
      <c r="A65" s="10">
        <v>47</v>
      </c>
      <c r="B65" s="18" t="s">
        <v>92</v>
      </c>
      <c r="C65" s="13"/>
      <c r="D65" s="13"/>
      <c r="E65" s="11"/>
      <c r="F65" s="13" t="s">
        <v>76</v>
      </c>
      <c r="G65" s="13"/>
      <c r="H65" s="18" t="s">
        <v>37</v>
      </c>
      <c r="I65" s="12">
        <f t="shared" si="0"/>
        <v>39.5</v>
      </c>
      <c r="J65" s="18" t="s">
        <v>165</v>
      </c>
      <c r="K65" s="19">
        <v>5012</v>
      </c>
      <c r="L65" s="20">
        <v>197974</v>
      </c>
      <c r="M65" s="18" t="s">
        <v>55</v>
      </c>
      <c r="N65" s="18" t="s">
        <v>56</v>
      </c>
      <c r="O65" s="13"/>
      <c r="P65" s="5"/>
    </row>
    <row r="66" spans="1:16" ht="15" customHeight="1" x14ac:dyDescent="0.25">
      <c r="A66" s="10">
        <v>48</v>
      </c>
      <c r="B66" s="18" t="s">
        <v>92</v>
      </c>
      <c r="C66" s="13"/>
      <c r="D66" s="13"/>
      <c r="E66" s="11"/>
      <c r="F66" s="13" t="s">
        <v>76</v>
      </c>
      <c r="G66" s="13"/>
      <c r="H66" s="18" t="s">
        <v>37</v>
      </c>
      <c r="I66" s="12">
        <f t="shared" si="0"/>
        <v>39.004194312796209</v>
      </c>
      <c r="J66" s="18" t="s">
        <v>165</v>
      </c>
      <c r="K66" s="21">
        <v>422</v>
      </c>
      <c r="L66" s="20">
        <v>16459.77</v>
      </c>
      <c r="M66" s="18" t="s">
        <v>38</v>
      </c>
      <c r="N66" s="18" t="s">
        <v>157</v>
      </c>
      <c r="O66" s="13"/>
      <c r="P66" s="5"/>
    </row>
    <row r="67" spans="1:16" ht="15" customHeight="1" x14ac:dyDescent="0.25">
      <c r="A67" s="10">
        <v>49</v>
      </c>
      <c r="B67" s="18" t="s">
        <v>92</v>
      </c>
      <c r="C67" s="13"/>
      <c r="D67" s="13"/>
      <c r="E67" s="11"/>
      <c r="F67" s="13" t="s">
        <v>76</v>
      </c>
      <c r="G67" s="13"/>
      <c r="H67" s="18" t="s">
        <v>37</v>
      </c>
      <c r="I67" s="12">
        <f t="shared" si="0"/>
        <v>38.999699868692552</v>
      </c>
      <c r="J67" s="18" t="s">
        <v>165</v>
      </c>
      <c r="K67" s="19">
        <v>5331</v>
      </c>
      <c r="L67" s="20">
        <v>207907.4</v>
      </c>
      <c r="M67" s="18" t="s">
        <v>38</v>
      </c>
      <c r="N67" s="18" t="s">
        <v>157</v>
      </c>
      <c r="O67" s="13"/>
      <c r="P67" s="5"/>
    </row>
    <row r="68" spans="1:16" ht="15" customHeight="1" x14ac:dyDescent="0.25">
      <c r="A68" s="10">
        <v>50</v>
      </c>
      <c r="B68" s="18" t="s">
        <v>92</v>
      </c>
      <c r="C68" s="13"/>
      <c r="D68" s="13"/>
      <c r="E68" s="11"/>
      <c r="F68" s="13" t="s">
        <v>76</v>
      </c>
      <c r="G68" s="13"/>
      <c r="H68" s="18" t="s">
        <v>37</v>
      </c>
      <c r="I68" s="12">
        <f t="shared" si="0"/>
        <v>44.160000000000004</v>
      </c>
      <c r="J68" s="18" t="s">
        <v>165</v>
      </c>
      <c r="K68" s="21">
        <v>43</v>
      </c>
      <c r="L68" s="20">
        <v>1898.88</v>
      </c>
      <c r="M68" s="18" t="s">
        <v>53</v>
      </c>
      <c r="N68" s="18" t="s">
        <v>54</v>
      </c>
      <c r="O68" s="13"/>
      <c r="P68" s="5"/>
    </row>
    <row r="69" spans="1:16" ht="15" customHeight="1" x14ac:dyDescent="0.25">
      <c r="A69" s="10">
        <v>51</v>
      </c>
      <c r="B69" s="18" t="s">
        <v>92</v>
      </c>
      <c r="C69" s="13"/>
      <c r="D69" s="13"/>
      <c r="E69" s="11"/>
      <c r="F69" s="13" t="s">
        <v>76</v>
      </c>
      <c r="G69" s="13"/>
      <c r="H69" s="18" t="s">
        <v>30</v>
      </c>
      <c r="I69" s="12">
        <f t="shared" si="0"/>
        <v>65.155263157894737</v>
      </c>
      <c r="J69" s="18" t="s">
        <v>165</v>
      </c>
      <c r="K69" s="21">
        <v>665</v>
      </c>
      <c r="L69" s="20">
        <v>43328.25</v>
      </c>
      <c r="M69" s="18" t="s">
        <v>34</v>
      </c>
      <c r="N69" s="18" t="s">
        <v>158</v>
      </c>
      <c r="O69" s="13"/>
      <c r="P69" s="5"/>
    </row>
    <row r="70" spans="1:16" ht="15" customHeight="1" x14ac:dyDescent="0.25">
      <c r="A70" s="10">
        <v>52</v>
      </c>
      <c r="B70" s="18" t="s">
        <v>92</v>
      </c>
      <c r="C70" s="13"/>
      <c r="D70" s="13"/>
      <c r="E70" s="11"/>
      <c r="F70" s="13" t="s">
        <v>76</v>
      </c>
      <c r="G70" s="13"/>
      <c r="H70" s="18" t="s">
        <v>30</v>
      </c>
      <c r="I70" s="12">
        <f t="shared" si="0"/>
        <v>62.753341140169887</v>
      </c>
      <c r="J70" s="18" t="s">
        <v>165</v>
      </c>
      <c r="K70" s="21">
        <v>537.99</v>
      </c>
      <c r="L70" s="20">
        <v>33760.67</v>
      </c>
      <c r="M70" s="18" t="s">
        <v>34</v>
      </c>
      <c r="N70" s="18" t="s">
        <v>158</v>
      </c>
      <c r="O70" s="13"/>
      <c r="P70" s="5"/>
    </row>
    <row r="71" spans="1:16" ht="15" customHeight="1" x14ac:dyDescent="0.25">
      <c r="A71" s="10">
        <v>53</v>
      </c>
      <c r="B71" s="18" t="s">
        <v>92</v>
      </c>
      <c r="C71" s="13"/>
      <c r="D71" s="13"/>
      <c r="E71" s="11"/>
      <c r="F71" s="13" t="s">
        <v>76</v>
      </c>
      <c r="G71" s="13"/>
      <c r="H71" s="18" t="s">
        <v>30</v>
      </c>
      <c r="I71" s="12">
        <f t="shared" si="0"/>
        <v>57.647345454545459</v>
      </c>
      <c r="J71" s="18" t="s">
        <v>165</v>
      </c>
      <c r="K71" s="21">
        <v>275</v>
      </c>
      <c r="L71" s="20">
        <v>15853.02</v>
      </c>
      <c r="M71" s="18" t="s">
        <v>34</v>
      </c>
      <c r="N71" s="18" t="s">
        <v>158</v>
      </c>
      <c r="O71" s="13"/>
      <c r="P71" s="5"/>
    </row>
    <row r="72" spans="1:16" ht="15" customHeight="1" x14ac:dyDescent="0.25">
      <c r="A72" s="10">
        <v>54</v>
      </c>
      <c r="B72" s="18" t="s">
        <v>92</v>
      </c>
      <c r="C72" s="13"/>
      <c r="D72" s="13"/>
      <c r="E72" s="11"/>
      <c r="F72" s="13" t="s">
        <v>76</v>
      </c>
      <c r="G72" s="13"/>
      <c r="H72" s="18" t="s">
        <v>31</v>
      </c>
      <c r="I72" s="12">
        <f t="shared" si="0"/>
        <v>59.399988330877946</v>
      </c>
      <c r="J72" s="18" t="s">
        <v>165</v>
      </c>
      <c r="K72" s="21">
        <v>685.57</v>
      </c>
      <c r="L72" s="20">
        <v>40722.85</v>
      </c>
      <c r="M72" s="18" t="s">
        <v>33</v>
      </c>
      <c r="N72" s="18" t="s">
        <v>156</v>
      </c>
      <c r="O72" s="13"/>
      <c r="P72" s="5"/>
    </row>
    <row r="73" spans="1:16" ht="15" customHeight="1" x14ac:dyDescent="0.25">
      <c r="A73" s="10">
        <v>55</v>
      </c>
      <c r="B73" s="18" t="s">
        <v>92</v>
      </c>
      <c r="C73" s="13"/>
      <c r="D73" s="13"/>
      <c r="E73" s="11"/>
      <c r="F73" s="13" t="s">
        <v>76</v>
      </c>
      <c r="G73" s="13"/>
      <c r="H73" s="18" t="s">
        <v>31</v>
      </c>
      <c r="I73" s="12">
        <f t="shared" si="0"/>
        <v>58.905000000000001</v>
      </c>
      <c r="J73" s="18" t="s">
        <v>165</v>
      </c>
      <c r="K73" s="21">
        <v>100</v>
      </c>
      <c r="L73" s="20">
        <v>5890.5</v>
      </c>
      <c r="M73" s="18" t="s">
        <v>33</v>
      </c>
      <c r="N73" s="18" t="s">
        <v>156</v>
      </c>
      <c r="O73" s="13"/>
      <c r="P73" s="5"/>
    </row>
    <row r="74" spans="1:16" ht="15" customHeight="1" x14ac:dyDescent="0.25">
      <c r="A74" s="10">
        <v>56</v>
      </c>
      <c r="B74" s="18" t="s">
        <v>92</v>
      </c>
      <c r="C74" s="13"/>
      <c r="D74" s="13"/>
      <c r="E74" s="11"/>
      <c r="F74" s="13" t="s">
        <v>76</v>
      </c>
      <c r="G74" s="13"/>
      <c r="H74" s="18" t="s">
        <v>31</v>
      </c>
      <c r="I74" s="12">
        <f t="shared" si="0"/>
        <v>66.132039452752153</v>
      </c>
      <c r="J74" s="18" t="s">
        <v>165</v>
      </c>
      <c r="K74" s="21">
        <v>125.72</v>
      </c>
      <c r="L74" s="20">
        <v>8314.1200000000008</v>
      </c>
      <c r="M74" s="18" t="s">
        <v>33</v>
      </c>
      <c r="N74" s="18" t="s">
        <v>156</v>
      </c>
      <c r="O74" s="13"/>
      <c r="P74" s="5"/>
    </row>
    <row r="75" spans="1:16" ht="15" customHeight="1" x14ac:dyDescent="0.25">
      <c r="A75" s="10">
        <v>57</v>
      </c>
      <c r="B75" s="18" t="s">
        <v>93</v>
      </c>
      <c r="C75" s="13"/>
      <c r="D75" s="13"/>
      <c r="E75" s="11" t="s">
        <v>76</v>
      </c>
      <c r="F75" s="13"/>
      <c r="G75" s="13"/>
      <c r="H75" s="18" t="s">
        <v>46</v>
      </c>
      <c r="I75" s="12">
        <f t="shared" si="0"/>
        <v>9420.2879856115105</v>
      </c>
      <c r="J75" s="18" t="s">
        <v>29</v>
      </c>
      <c r="K75" s="21">
        <v>139</v>
      </c>
      <c r="L75" s="20">
        <v>1309420.03</v>
      </c>
      <c r="M75" s="18" t="s">
        <v>142</v>
      </c>
      <c r="N75" s="18" t="s">
        <v>160</v>
      </c>
      <c r="O75" s="13"/>
      <c r="P75" s="5"/>
    </row>
    <row r="76" spans="1:16" ht="15" customHeight="1" x14ac:dyDescent="0.25">
      <c r="A76" s="10">
        <v>58</v>
      </c>
      <c r="B76" s="18" t="s">
        <v>94</v>
      </c>
      <c r="C76" s="13"/>
      <c r="D76" s="13"/>
      <c r="E76" s="11"/>
      <c r="F76" s="13"/>
      <c r="G76" s="13" t="s">
        <v>76</v>
      </c>
      <c r="H76" s="18" t="s">
        <v>27</v>
      </c>
      <c r="I76" s="12">
        <f t="shared" si="0"/>
        <v>74.92599600170594</v>
      </c>
      <c r="J76" s="18" t="s">
        <v>25</v>
      </c>
      <c r="K76" s="19">
        <v>187580</v>
      </c>
      <c r="L76" s="20">
        <v>14054618.33</v>
      </c>
      <c r="M76" s="18" t="s">
        <v>67</v>
      </c>
      <c r="N76" s="18" t="s">
        <v>154</v>
      </c>
      <c r="O76" s="13"/>
      <c r="P76" s="5"/>
    </row>
    <row r="77" spans="1:16" ht="15" customHeight="1" x14ac:dyDescent="0.25">
      <c r="A77" s="10">
        <v>59</v>
      </c>
      <c r="B77" s="18" t="s">
        <v>94</v>
      </c>
      <c r="C77" s="13"/>
      <c r="D77" s="13"/>
      <c r="E77" s="11"/>
      <c r="F77" s="13"/>
      <c r="G77" s="13" t="s">
        <v>76</v>
      </c>
      <c r="H77" s="18" t="s">
        <v>27</v>
      </c>
      <c r="I77" s="12">
        <f t="shared" si="0"/>
        <v>74.925995911413963</v>
      </c>
      <c r="J77" s="18" t="s">
        <v>25</v>
      </c>
      <c r="K77" s="19">
        <v>58700</v>
      </c>
      <c r="L77" s="20">
        <v>4398155.96</v>
      </c>
      <c r="M77" s="18" t="s">
        <v>67</v>
      </c>
      <c r="N77" s="18" t="s">
        <v>154</v>
      </c>
      <c r="O77" s="13"/>
      <c r="P77" s="5"/>
    </row>
    <row r="78" spans="1:16" ht="15" customHeight="1" x14ac:dyDescent="0.25">
      <c r="A78" s="10">
        <v>60</v>
      </c>
      <c r="B78" s="18" t="s">
        <v>95</v>
      </c>
      <c r="C78" s="13"/>
      <c r="D78" s="13"/>
      <c r="E78" s="11"/>
      <c r="F78" s="13"/>
      <c r="G78" s="13" t="s">
        <v>76</v>
      </c>
      <c r="H78" s="18" t="s">
        <v>27</v>
      </c>
      <c r="I78" s="12">
        <f t="shared" si="0"/>
        <v>74.925996029224905</v>
      </c>
      <c r="J78" s="18" t="s">
        <v>25</v>
      </c>
      <c r="K78" s="19">
        <v>62960</v>
      </c>
      <c r="L78" s="20">
        <v>4717340.71</v>
      </c>
      <c r="M78" s="18" t="s">
        <v>67</v>
      </c>
      <c r="N78" s="18" t="s">
        <v>154</v>
      </c>
      <c r="O78" s="13"/>
      <c r="P78" s="5"/>
    </row>
    <row r="79" spans="1:16" ht="15" customHeight="1" x14ac:dyDescent="0.25">
      <c r="A79" s="10">
        <v>61</v>
      </c>
      <c r="B79" s="18" t="s">
        <v>95</v>
      </c>
      <c r="C79" s="13"/>
      <c r="D79" s="13"/>
      <c r="E79" s="11"/>
      <c r="F79" s="13"/>
      <c r="G79" s="13" t="s">
        <v>76</v>
      </c>
      <c r="H79" s="18" t="s">
        <v>27</v>
      </c>
      <c r="I79" s="12">
        <f t="shared" si="0"/>
        <v>74.92599600068074</v>
      </c>
      <c r="J79" s="18" t="s">
        <v>25</v>
      </c>
      <c r="K79" s="19">
        <v>117520</v>
      </c>
      <c r="L79" s="20">
        <v>8805303.0500000007</v>
      </c>
      <c r="M79" s="18" t="s">
        <v>67</v>
      </c>
      <c r="N79" s="18" t="s">
        <v>154</v>
      </c>
      <c r="O79" s="13"/>
    </row>
    <row r="80" spans="1:16" ht="15" customHeight="1" x14ac:dyDescent="0.25">
      <c r="A80" s="10">
        <v>62</v>
      </c>
      <c r="B80" s="18" t="s">
        <v>95</v>
      </c>
      <c r="C80" s="13"/>
      <c r="D80" s="13"/>
      <c r="E80" s="11" t="s">
        <v>76</v>
      </c>
      <c r="F80" s="13"/>
      <c r="G80" s="13"/>
      <c r="H80" s="18" t="s">
        <v>36</v>
      </c>
      <c r="I80" s="12">
        <f t="shared" si="0"/>
        <v>49.28</v>
      </c>
      <c r="J80" s="18" t="s">
        <v>25</v>
      </c>
      <c r="K80" s="19">
        <v>24000</v>
      </c>
      <c r="L80" s="20">
        <v>1182720</v>
      </c>
      <c r="M80" s="18" t="s">
        <v>66</v>
      </c>
      <c r="N80" s="18" t="s">
        <v>152</v>
      </c>
      <c r="O80" s="13"/>
    </row>
    <row r="81" spans="1:15" ht="15" customHeight="1" x14ac:dyDescent="0.25">
      <c r="A81" s="10">
        <v>63</v>
      </c>
      <c r="B81" s="18" t="s">
        <v>96</v>
      </c>
      <c r="C81" s="13"/>
      <c r="D81" s="13"/>
      <c r="E81" s="11"/>
      <c r="F81" s="13"/>
      <c r="G81" s="13" t="s">
        <v>76</v>
      </c>
      <c r="H81" s="18" t="s">
        <v>27</v>
      </c>
      <c r="I81" s="12">
        <f t="shared" si="0"/>
        <v>72.87</v>
      </c>
      <c r="J81" s="18" t="s">
        <v>25</v>
      </c>
      <c r="K81" s="19">
        <v>63160</v>
      </c>
      <c r="L81" s="20">
        <v>4602469.2</v>
      </c>
      <c r="M81" s="18" t="s">
        <v>67</v>
      </c>
      <c r="N81" s="18" t="s">
        <v>154</v>
      </c>
      <c r="O81" s="13"/>
    </row>
    <row r="82" spans="1:15" ht="15" customHeight="1" x14ac:dyDescent="0.25">
      <c r="A82" s="10">
        <v>64</v>
      </c>
      <c r="B82" s="18" t="s">
        <v>96</v>
      </c>
      <c r="C82" s="13"/>
      <c r="D82" s="13"/>
      <c r="E82" s="11"/>
      <c r="F82" s="13"/>
      <c r="G82" s="13" t="s">
        <v>76</v>
      </c>
      <c r="H82" s="18" t="s">
        <v>27</v>
      </c>
      <c r="I82" s="12">
        <f t="shared" si="0"/>
        <v>72.86999999999999</v>
      </c>
      <c r="J82" s="18" t="s">
        <v>25</v>
      </c>
      <c r="K82" s="19">
        <v>119080</v>
      </c>
      <c r="L82" s="20">
        <v>8677359.5999999996</v>
      </c>
      <c r="M82" s="18" t="s">
        <v>67</v>
      </c>
      <c r="N82" s="18" t="s">
        <v>154</v>
      </c>
      <c r="O82" s="13"/>
    </row>
    <row r="83" spans="1:15" ht="15" customHeight="1" x14ac:dyDescent="0.25">
      <c r="A83" s="10">
        <v>65</v>
      </c>
      <c r="B83" s="18" t="s">
        <v>96</v>
      </c>
      <c r="C83" s="13"/>
      <c r="D83" s="13"/>
      <c r="E83" s="11"/>
      <c r="F83" s="13"/>
      <c r="G83" s="13" t="s">
        <v>76</v>
      </c>
      <c r="H83" s="18" t="s">
        <v>27</v>
      </c>
      <c r="I83" s="12">
        <f t="shared" si="0"/>
        <v>72.86999999999999</v>
      </c>
      <c r="J83" s="18" t="s">
        <v>25</v>
      </c>
      <c r="K83" s="19">
        <v>62980</v>
      </c>
      <c r="L83" s="20">
        <v>4589352.5999999996</v>
      </c>
      <c r="M83" s="18" t="s">
        <v>67</v>
      </c>
      <c r="N83" s="18" t="s">
        <v>154</v>
      </c>
      <c r="O83" s="13"/>
    </row>
    <row r="84" spans="1:15" ht="15" customHeight="1" x14ac:dyDescent="0.25">
      <c r="A84" s="10">
        <v>66</v>
      </c>
      <c r="B84" s="18" t="s">
        <v>96</v>
      </c>
      <c r="C84" s="13"/>
      <c r="D84" s="13"/>
      <c r="E84" s="11"/>
      <c r="F84" s="13"/>
      <c r="G84" s="13" t="s">
        <v>76</v>
      </c>
      <c r="H84" s="18" t="s">
        <v>27</v>
      </c>
      <c r="I84" s="12">
        <f t="shared" ref="I84:I147" si="1">L84/K84</f>
        <v>74.925996030433339</v>
      </c>
      <c r="J84" s="18" t="s">
        <v>25</v>
      </c>
      <c r="K84" s="19">
        <v>181380</v>
      </c>
      <c r="L84" s="20">
        <v>13590077.16</v>
      </c>
      <c r="M84" s="18" t="s">
        <v>67</v>
      </c>
      <c r="N84" s="18" t="s">
        <v>154</v>
      </c>
      <c r="O84" s="13"/>
    </row>
    <row r="85" spans="1:15" ht="15" customHeight="1" x14ac:dyDescent="0.25">
      <c r="A85" s="10">
        <v>67</v>
      </c>
      <c r="B85" s="18" t="s">
        <v>96</v>
      </c>
      <c r="C85" s="13"/>
      <c r="D85" s="13"/>
      <c r="E85" s="11"/>
      <c r="F85" s="13" t="s">
        <v>76</v>
      </c>
      <c r="G85" s="13"/>
      <c r="H85" s="18" t="s">
        <v>128</v>
      </c>
      <c r="I85" s="12">
        <f t="shared" si="1"/>
        <v>298.52941176470586</v>
      </c>
      <c r="J85" s="18" t="s">
        <v>25</v>
      </c>
      <c r="K85" s="21">
        <v>680</v>
      </c>
      <c r="L85" s="20">
        <v>203000</v>
      </c>
      <c r="M85" s="18" t="s">
        <v>143</v>
      </c>
      <c r="N85" s="18" t="s">
        <v>32</v>
      </c>
      <c r="O85" s="13"/>
    </row>
    <row r="86" spans="1:15" ht="22.5" customHeight="1" x14ac:dyDescent="0.25">
      <c r="A86" s="10">
        <v>68</v>
      </c>
      <c r="B86" s="18" t="s">
        <v>96</v>
      </c>
      <c r="C86" s="13"/>
      <c r="D86" s="13"/>
      <c r="E86" s="11"/>
      <c r="F86" s="13" t="s">
        <v>76</v>
      </c>
      <c r="G86" s="13"/>
      <c r="H86" s="18" t="s">
        <v>129</v>
      </c>
      <c r="I86" s="12">
        <f t="shared" si="1"/>
        <v>520</v>
      </c>
      <c r="J86" s="18" t="s">
        <v>165</v>
      </c>
      <c r="K86" s="21">
        <v>410</v>
      </c>
      <c r="L86" s="20">
        <v>213200</v>
      </c>
      <c r="M86" s="18" t="s">
        <v>143</v>
      </c>
      <c r="N86" s="18" t="s">
        <v>32</v>
      </c>
      <c r="O86" s="13"/>
    </row>
    <row r="87" spans="1:15" ht="15" customHeight="1" x14ac:dyDescent="0.25">
      <c r="A87" s="10">
        <v>69</v>
      </c>
      <c r="B87" s="18" t="s">
        <v>97</v>
      </c>
      <c r="C87" s="13"/>
      <c r="D87" s="13"/>
      <c r="E87" s="11"/>
      <c r="F87" s="13" t="s">
        <v>76</v>
      </c>
      <c r="G87" s="13"/>
      <c r="H87" s="18" t="s">
        <v>44</v>
      </c>
      <c r="I87" s="12">
        <f t="shared" si="1"/>
        <v>650</v>
      </c>
      <c r="J87" s="18" t="s">
        <v>26</v>
      </c>
      <c r="K87" s="21">
        <v>2</v>
      </c>
      <c r="L87" s="20">
        <v>1300</v>
      </c>
      <c r="M87" s="18" t="s">
        <v>69</v>
      </c>
      <c r="N87" s="18" t="s">
        <v>32</v>
      </c>
      <c r="O87" s="13"/>
    </row>
    <row r="88" spans="1:15" ht="15" customHeight="1" x14ac:dyDescent="0.25">
      <c r="A88" s="10">
        <v>70</v>
      </c>
      <c r="B88" s="18" t="s">
        <v>98</v>
      </c>
      <c r="C88" s="13"/>
      <c r="D88" s="13"/>
      <c r="E88" s="11"/>
      <c r="F88" s="13" t="s">
        <v>76</v>
      </c>
      <c r="G88" s="13"/>
      <c r="H88" s="18" t="s">
        <v>44</v>
      </c>
      <c r="I88" s="12">
        <f t="shared" si="1"/>
        <v>650</v>
      </c>
      <c r="J88" s="18" t="s">
        <v>26</v>
      </c>
      <c r="K88" s="21">
        <v>3</v>
      </c>
      <c r="L88" s="20">
        <v>1950</v>
      </c>
      <c r="M88" s="18" t="s">
        <v>69</v>
      </c>
      <c r="N88" s="18" t="s">
        <v>32</v>
      </c>
      <c r="O88" s="13"/>
    </row>
    <row r="89" spans="1:15" ht="15" customHeight="1" x14ac:dyDescent="0.25">
      <c r="A89" s="10">
        <v>71</v>
      </c>
      <c r="B89" s="18" t="s">
        <v>98</v>
      </c>
      <c r="C89" s="13"/>
      <c r="D89" s="13"/>
      <c r="E89" s="11"/>
      <c r="F89" s="13" t="s">
        <v>76</v>
      </c>
      <c r="G89" s="13"/>
      <c r="H89" s="18" t="s">
        <v>50</v>
      </c>
      <c r="I89" s="12">
        <f t="shared" si="1"/>
        <v>169</v>
      </c>
      <c r="J89" s="18" t="s">
        <v>25</v>
      </c>
      <c r="K89" s="21">
        <v>20</v>
      </c>
      <c r="L89" s="20">
        <v>3380</v>
      </c>
      <c r="M89" s="18" t="s">
        <v>69</v>
      </c>
      <c r="N89" s="18" t="s">
        <v>32</v>
      </c>
      <c r="O89" s="13"/>
    </row>
    <row r="90" spans="1:15" ht="36" customHeight="1" x14ac:dyDescent="0.25">
      <c r="A90" s="10">
        <v>72</v>
      </c>
      <c r="B90" s="18" t="s">
        <v>99</v>
      </c>
      <c r="C90" s="13"/>
      <c r="D90" s="13"/>
      <c r="E90" s="11"/>
      <c r="F90" s="13" t="s">
        <v>76</v>
      </c>
      <c r="G90" s="13"/>
      <c r="H90" s="18" t="s">
        <v>130</v>
      </c>
      <c r="I90" s="12">
        <f t="shared" si="1"/>
        <v>3000</v>
      </c>
      <c r="J90" s="18" t="s">
        <v>25</v>
      </c>
      <c r="K90" s="21">
        <v>2</v>
      </c>
      <c r="L90" s="20">
        <v>6000</v>
      </c>
      <c r="M90" s="18" t="s">
        <v>144</v>
      </c>
      <c r="N90" s="18" t="s">
        <v>32</v>
      </c>
      <c r="O90" s="13"/>
    </row>
    <row r="91" spans="1:15" ht="36" customHeight="1" x14ac:dyDescent="0.25">
      <c r="A91" s="10">
        <v>73</v>
      </c>
      <c r="B91" s="18" t="s">
        <v>99</v>
      </c>
      <c r="C91" s="13"/>
      <c r="D91" s="13"/>
      <c r="E91" s="11"/>
      <c r="F91" s="13"/>
      <c r="G91" s="13" t="s">
        <v>76</v>
      </c>
      <c r="H91" s="18" t="s">
        <v>27</v>
      </c>
      <c r="I91" s="12">
        <f t="shared" si="1"/>
        <v>73.116</v>
      </c>
      <c r="J91" s="18" t="s">
        <v>25</v>
      </c>
      <c r="K91" s="19">
        <v>62440</v>
      </c>
      <c r="L91" s="20">
        <v>4565363.04</v>
      </c>
      <c r="M91" s="18" t="s">
        <v>67</v>
      </c>
      <c r="N91" s="18" t="s">
        <v>154</v>
      </c>
      <c r="O91" s="13"/>
    </row>
    <row r="92" spans="1:15" ht="15" customHeight="1" x14ac:dyDescent="0.25">
      <c r="A92" s="10">
        <v>74</v>
      </c>
      <c r="B92" s="18" t="s">
        <v>99</v>
      </c>
      <c r="C92" s="13"/>
      <c r="D92" s="13"/>
      <c r="E92" s="11"/>
      <c r="F92" s="13"/>
      <c r="G92" s="13" t="s">
        <v>76</v>
      </c>
      <c r="H92" s="18" t="s">
        <v>27</v>
      </c>
      <c r="I92" s="12">
        <f t="shared" si="1"/>
        <v>73.116</v>
      </c>
      <c r="J92" s="18" t="s">
        <v>25</v>
      </c>
      <c r="K92" s="19">
        <v>120120</v>
      </c>
      <c r="L92" s="20">
        <v>8782693.9199999999</v>
      </c>
      <c r="M92" s="18" t="s">
        <v>67</v>
      </c>
      <c r="N92" s="18" t="s">
        <v>154</v>
      </c>
      <c r="O92" s="13"/>
    </row>
    <row r="93" spans="1:15" ht="36" customHeight="1" x14ac:dyDescent="0.25">
      <c r="A93" s="10">
        <v>75</v>
      </c>
      <c r="B93" s="18" t="s">
        <v>99</v>
      </c>
      <c r="C93" s="13"/>
      <c r="D93" s="13"/>
      <c r="E93" s="11"/>
      <c r="F93" s="13"/>
      <c r="G93" s="13" t="s">
        <v>76</v>
      </c>
      <c r="H93" s="18" t="s">
        <v>27</v>
      </c>
      <c r="I93" s="12">
        <f t="shared" si="1"/>
        <v>73.277003946926442</v>
      </c>
      <c r="J93" s="18" t="s">
        <v>25</v>
      </c>
      <c r="K93" s="19">
        <v>119080</v>
      </c>
      <c r="L93" s="20">
        <v>8725825.6300000008</v>
      </c>
      <c r="M93" s="18" t="s">
        <v>67</v>
      </c>
      <c r="N93" s="18" t="s">
        <v>154</v>
      </c>
      <c r="O93" s="13"/>
    </row>
    <row r="94" spans="1:15" ht="15" customHeight="1" x14ac:dyDescent="0.25">
      <c r="A94" s="10">
        <v>76</v>
      </c>
      <c r="B94" s="18" t="s">
        <v>99</v>
      </c>
      <c r="C94" s="13"/>
      <c r="D94" s="13"/>
      <c r="E94" s="11"/>
      <c r="F94" s="13" t="s">
        <v>76</v>
      </c>
      <c r="G94" s="13"/>
      <c r="H94" s="18" t="s">
        <v>60</v>
      </c>
      <c r="I94" s="12">
        <f t="shared" si="1"/>
        <v>150</v>
      </c>
      <c r="J94" s="18" t="s">
        <v>25</v>
      </c>
      <c r="K94" s="21">
        <v>1</v>
      </c>
      <c r="L94" s="22">
        <v>150</v>
      </c>
      <c r="M94" s="18" t="s">
        <v>47</v>
      </c>
      <c r="N94" s="18" t="s">
        <v>42</v>
      </c>
      <c r="O94" s="13"/>
    </row>
    <row r="95" spans="1:15" ht="15" customHeight="1" x14ac:dyDescent="0.25">
      <c r="A95" s="10">
        <v>77</v>
      </c>
      <c r="B95" s="18" t="s">
        <v>100</v>
      </c>
      <c r="C95" s="13"/>
      <c r="D95" s="13"/>
      <c r="E95" s="11"/>
      <c r="F95" s="13" t="s">
        <v>76</v>
      </c>
      <c r="G95" s="13"/>
      <c r="H95" s="18" t="s">
        <v>63</v>
      </c>
      <c r="I95" s="12">
        <f t="shared" si="1"/>
        <v>700</v>
      </c>
      <c r="J95" s="18" t="s">
        <v>165</v>
      </c>
      <c r="K95" s="21">
        <v>1</v>
      </c>
      <c r="L95" s="22">
        <v>700</v>
      </c>
      <c r="M95" s="18" t="s">
        <v>47</v>
      </c>
      <c r="N95" s="18" t="s">
        <v>42</v>
      </c>
      <c r="O95" s="13"/>
    </row>
    <row r="96" spans="1:15" ht="15" customHeight="1" x14ac:dyDescent="0.25">
      <c r="A96" s="10">
        <v>78</v>
      </c>
      <c r="B96" s="18" t="s">
        <v>100</v>
      </c>
      <c r="C96" s="13"/>
      <c r="D96" s="13"/>
      <c r="E96" s="11"/>
      <c r="F96" s="13" t="s">
        <v>76</v>
      </c>
      <c r="G96" s="13"/>
      <c r="H96" s="18" t="s">
        <v>131</v>
      </c>
      <c r="I96" s="12">
        <f t="shared" si="1"/>
        <v>150</v>
      </c>
      <c r="J96" s="18" t="s">
        <v>75</v>
      </c>
      <c r="K96" s="21">
        <v>10</v>
      </c>
      <c r="L96" s="20">
        <v>1500</v>
      </c>
      <c r="M96" s="18" t="s">
        <v>47</v>
      </c>
      <c r="N96" s="18" t="s">
        <v>42</v>
      </c>
      <c r="O96" s="13"/>
    </row>
    <row r="97" spans="1:15" ht="15" customHeight="1" x14ac:dyDescent="0.25">
      <c r="A97" s="10">
        <v>79</v>
      </c>
      <c r="B97" s="18" t="s">
        <v>101</v>
      </c>
      <c r="C97" s="13"/>
      <c r="D97" s="13"/>
      <c r="E97" s="11"/>
      <c r="F97" s="13" t="s">
        <v>76</v>
      </c>
      <c r="G97" s="13"/>
      <c r="H97" s="18" t="s">
        <v>132</v>
      </c>
      <c r="I97" s="12">
        <f t="shared" si="1"/>
        <v>340</v>
      </c>
      <c r="J97" s="18" t="s">
        <v>165</v>
      </c>
      <c r="K97" s="19">
        <v>1025</v>
      </c>
      <c r="L97" s="20">
        <v>348500</v>
      </c>
      <c r="M97" s="18" t="s">
        <v>143</v>
      </c>
      <c r="N97" s="18" t="s">
        <v>32</v>
      </c>
      <c r="O97" s="13"/>
    </row>
    <row r="98" spans="1:15" ht="15" customHeight="1" x14ac:dyDescent="0.25">
      <c r="A98" s="10">
        <v>80</v>
      </c>
      <c r="B98" s="18" t="s">
        <v>102</v>
      </c>
      <c r="C98" s="13"/>
      <c r="D98" s="13"/>
      <c r="E98" s="11" t="s">
        <v>76</v>
      </c>
      <c r="F98" s="13"/>
      <c r="G98" s="13"/>
      <c r="H98" s="18" t="s">
        <v>36</v>
      </c>
      <c r="I98" s="12">
        <f t="shared" si="1"/>
        <v>49.28</v>
      </c>
      <c r="J98" s="18" t="s">
        <v>25</v>
      </c>
      <c r="K98" s="19">
        <v>28000</v>
      </c>
      <c r="L98" s="20">
        <v>1379840</v>
      </c>
      <c r="M98" s="18" t="s">
        <v>66</v>
      </c>
      <c r="N98" s="18" t="s">
        <v>152</v>
      </c>
      <c r="O98" s="13"/>
    </row>
    <row r="99" spans="1:15" ht="15" customHeight="1" x14ac:dyDescent="0.25">
      <c r="A99" s="10">
        <v>81</v>
      </c>
      <c r="B99" s="18" t="s">
        <v>102</v>
      </c>
      <c r="C99" s="13"/>
      <c r="D99" s="13"/>
      <c r="E99" s="11" t="s">
        <v>76</v>
      </c>
      <c r="F99" s="13"/>
      <c r="G99" s="13"/>
      <c r="H99" s="18" t="s">
        <v>36</v>
      </c>
      <c r="I99" s="12">
        <f t="shared" si="1"/>
        <v>49.28</v>
      </c>
      <c r="J99" s="18" t="s">
        <v>25</v>
      </c>
      <c r="K99" s="19">
        <v>24000</v>
      </c>
      <c r="L99" s="20">
        <v>1182720</v>
      </c>
      <c r="M99" s="18" t="s">
        <v>66</v>
      </c>
      <c r="N99" s="18" t="s">
        <v>152</v>
      </c>
      <c r="O99" s="13"/>
    </row>
    <row r="100" spans="1:15" ht="15" customHeight="1" x14ac:dyDescent="0.25">
      <c r="A100" s="10">
        <v>82</v>
      </c>
      <c r="B100" s="18" t="s">
        <v>102</v>
      </c>
      <c r="C100" s="13"/>
      <c r="D100" s="13"/>
      <c r="E100" s="11"/>
      <c r="F100" s="13" t="s">
        <v>76</v>
      </c>
      <c r="G100" s="13"/>
      <c r="H100" s="18" t="s">
        <v>48</v>
      </c>
      <c r="I100" s="12">
        <f t="shared" si="1"/>
        <v>400</v>
      </c>
      <c r="J100" s="18" t="s">
        <v>165</v>
      </c>
      <c r="K100" s="21">
        <v>1</v>
      </c>
      <c r="L100" s="22">
        <v>400</v>
      </c>
      <c r="M100" s="18" t="s">
        <v>47</v>
      </c>
      <c r="N100" s="18" t="s">
        <v>42</v>
      </c>
      <c r="O100" s="13"/>
    </row>
    <row r="101" spans="1:15" ht="15" customHeight="1" x14ac:dyDescent="0.25">
      <c r="A101" s="10">
        <v>83</v>
      </c>
      <c r="B101" s="18" t="s">
        <v>103</v>
      </c>
      <c r="C101" s="13"/>
      <c r="D101" s="13"/>
      <c r="E101" s="11"/>
      <c r="F101" s="13" t="s">
        <v>76</v>
      </c>
      <c r="G101" s="13"/>
      <c r="H101" s="18" t="s">
        <v>50</v>
      </c>
      <c r="I101" s="12">
        <f t="shared" si="1"/>
        <v>100</v>
      </c>
      <c r="J101" s="18" t="s">
        <v>25</v>
      </c>
      <c r="K101" s="21">
        <v>5</v>
      </c>
      <c r="L101" s="22">
        <v>500</v>
      </c>
      <c r="M101" s="18" t="s">
        <v>47</v>
      </c>
      <c r="N101" s="18" t="s">
        <v>42</v>
      </c>
      <c r="O101" s="13"/>
    </row>
    <row r="102" spans="1:15" ht="15" customHeight="1" x14ac:dyDescent="0.25">
      <c r="A102" s="10">
        <v>84</v>
      </c>
      <c r="B102" s="18" t="s">
        <v>104</v>
      </c>
      <c r="C102" s="13"/>
      <c r="D102" s="13"/>
      <c r="E102" s="11"/>
      <c r="F102" s="13"/>
      <c r="G102" s="13" t="s">
        <v>76</v>
      </c>
      <c r="H102" s="18" t="s">
        <v>65</v>
      </c>
      <c r="I102" s="12">
        <f t="shared" si="1"/>
        <v>93.3</v>
      </c>
      <c r="J102" s="18" t="s">
        <v>25</v>
      </c>
      <c r="K102" s="19">
        <v>63120</v>
      </c>
      <c r="L102" s="20">
        <v>5889096</v>
      </c>
      <c r="M102" s="18" t="s">
        <v>145</v>
      </c>
      <c r="N102" s="18" t="s">
        <v>161</v>
      </c>
      <c r="O102" s="13"/>
    </row>
    <row r="103" spans="1:15" ht="15" customHeight="1" x14ac:dyDescent="0.25">
      <c r="A103" s="10">
        <v>85</v>
      </c>
      <c r="B103" s="18" t="s">
        <v>105</v>
      </c>
      <c r="C103" s="13"/>
      <c r="D103" s="13"/>
      <c r="E103" s="11" t="s">
        <v>76</v>
      </c>
      <c r="F103" s="13"/>
      <c r="G103" s="13"/>
      <c r="H103" s="18" t="s">
        <v>46</v>
      </c>
      <c r="I103" s="12">
        <f t="shared" si="1"/>
        <v>9420.2880286738346</v>
      </c>
      <c r="J103" s="18" t="s">
        <v>29</v>
      </c>
      <c r="K103" s="21">
        <v>139.5</v>
      </c>
      <c r="L103" s="20">
        <v>1314130.18</v>
      </c>
      <c r="M103" s="18" t="s">
        <v>142</v>
      </c>
      <c r="N103" s="18" t="s">
        <v>160</v>
      </c>
      <c r="O103" s="13"/>
    </row>
    <row r="104" spans="1:15" ht="15" customHeight="1" x14ac:dyDescent="0.25">
      <c r="A104" s="10">
        <v>86</v>
      </c>
      <c r="B104" s="18" t="s">
        <v>105</v>
      </c>
      <c r="C104" s="13"/>
      <c r="D104" s="13"/>
      <c r="E104" s="11"/>
      <c r="F104" s="13" t="s">
        <v>76</v>
      </c>
      <c r="G104" s="13"/>
      <c r="H104" s="18" t="s">
        <v>63</v>
      </c>
      <c r="I104" s="12">
        <f t="shared" si="1"/>
        <v>700</v>
      </c>
      <c r="J104" s="18" t="s">
        <v>165</v>
      </c>
      <c r="K104" s="21">
        <v>1</v>
      </c>
      <c r="L104" s="22">
        <v>700</v>
      </c>
      <c r="M104" s="18" t="s">
        <v>47</v>
      </c>
      <c r="N104" s="18" t="s">
        <v>42</v>
      </c>
      <c r="O104" s="13"/>
    </row>
    <row r="105" spans="1:15" ht="15" customHeight="1" x14ac:dyDescent="0.25">
      <c r="A105" s="10">
        <v>87</v>
      </c>
      <c r="B105" s="18" t="s">
        <v>106</v>
      </c>
      <c r="C105" s="13"/>
      <c r="D105" s="13"/>
      <c r="E105" s="11"/>
      <c r="F105" s="13"/>
      <c r="G105" s="13" t="s">
        <v>76</v>
      </c>
      <c r="H105" s="18" t="s">
        <v>27</v>
      </c>
      <c r="I105" s="12">
        <f t="shared" si="1"/>
        <v>73.277003986710952</v>
      </c>
      <c r="J105" s="18" t="s">
        <v>25</v>
      </c>
      <c r="K105" s="19">
        <v>120400</v>
      </c>
      <c r="L105" s="20">
        <v>8822551.2799999993</v>
      </c>
      <c r="M105" s="18" t="s">
        <v>67</v>
      </c>
      <c r="N105" s="18" t="s">
        <v>154</v>
      </c>
      <c r="O105" s="13"/>
    </row>
    <row r="106" spans="1:15" ht="15" customHeight="1" x14ac:dyDescent="0.25">
      <c r="A106" s="10">
        <v>88</v>
      </c>
      <c r="B106" s="18" t="s">
        <v>106</v>
      </c>
      <c r="C106" s="13"/>
      <c r="D106" s="13"/>
      <c r="E106" s="11"/>
      <c r="F106" s="13"/>
      <c r="G106" s="13" t="s">
        <v>76</v>
      </c>
      <c r="H106" s="18" t="s">
        <v>27</v>
      </c>
      <c r="I106" s="12">
        <f t="shared" si="1"/>
        <v>73.277003978120348</v>
      </c>
      <c r="J106" s="18" t="s">
        <v>25</v>
      </c>
      <c r="K106" s="19">
        <v>120660</v>
      </c>
      <c r="L106" s="20">
        <v>8841603.3000000007</v>
      </c>
      <c r="M106" s="18" t="s">
        <v>67</v>
      </c>
      <c r="N106" s="18" t="s">
        <v>154</v>
      </c>
      <c r="O106" s="13"/>
    </row>
    <row r="107" spans="1:15" ht="15" customHeight="1" x14ac:dyDescent="0.25">
      <c r="A107" s="10">
        <v>89</v>
      </c>
      <c r="B107" s="18" t="s">
        <v>107</v>
      </c>
      <c r="C107" s="13"/>
      <c r="D107" s="13"/>
      <c r="E107" s="11"/>
      <c r="F107" s="13"/>
      <c r="G107" s="13" t="s">
        <v>76</v>
      </c>
      <c r="H107" s="18" t="s">
        <v>27</v>
      </c>
      <c r="I107" s="12">
        <f t="shared" si="1"/>
        <v>67.938000000000002</v>
      </c>
      <c r="J107" s="18" t="s">
        <v>25</v>
      </c>
      <c r="K107" s="19">
        <v>123860</v>
      </c>
      <c r="L107" s="20">
        <v>8414800.6799999997</v>
      </c>
      <c r="M107" s="18" t="s">
        <v>67</v>
      </c>
      <c r="N107" s="18" t="s">
        <v>154</v>
      </c>
      <c r="O107" s="13"/>
    </row>
    <row r="108" spans="1:15" ht="15" customHeight="1" x14ac:dyDescent="0.25">
      <c r="A108" s="10">
        <v>90</v>
      </c>
      <c r="B108" s="18" t="s">
        <v>107</v>
      </c>
      <c r="C108" s="13"/>
      <c r="D108" s="13"/>
      <c r="E108" s="11"/>
      <c r="F108" s="13"/>
      <c r="G108" s="13" t="s">
        <v>76</v>
      </c>
      <c r="H108" s="18" t="s">
        <v>27</v>
      </c>
      <c r="I108" s="12">
        <f t="shared" si="1"/>
        <v>67.938000000000002</v>
      </c>
      <c r="J108" s="18" t="s">
        <v>25</v>
      </c>
      <c r="K108" s="19">
        <v>126540</v>
      </c>
      <c r="L108" s="20">
        <v>8596874.5199999996</v>
      </c>
      <c r="M108" s="18" t="s">
        <v>67</v>
      </c>
      <c r="N108" s="18" t="s">
        <v>154</v>
      </c>
      <c r="O108" s="13"/>
    </row>
    <row r="109" spans="1:15" ht="15" customHeight="1" x14ac:dyDescent="0.25">
      <c r="A109" s="10">
        <v>91</v>
      </c>
      <c r="B109" s="18" t="s">
        <v>107</v>
      </c>
      <c r="C109" s="13"/>
      <c r="D109" s="13"/>
      <c r="E109" s="11"/>
      <c r="F109" s="13"/>
      <c r="G109" s="13" t="s">
        <v>76</v>
      </c>
      <c r="H109" s="18" t="s">
        <v>27</v>
      </c>
      <c r="I109" s="12">
        <f t="shared" si="1"/>
        <v>67.938000000000002</v>
      </c>
      <c r="J109" s="18" t="s">
        <v>25</v>
      </c>
      <c r="K109" s="19">
        <v>126380</v>
      </c>
      <c r="L109" s="20">
        <v>8586004.4399999995</v>
      </c>
      <c r="M109" s="18" t="s">
        <v>67</v>
      </c>
      <c r="N109" s="18" t="s">
        <v>154</v>
      </c>
      <c r="O109" s="13"/>
    </row>
    <row r="110" spans="1:15" ht="15" customHeight="1" x14ac:dyDescent="0.25">
      <c r="A110" s="10">
        <v>92</v>
      </c>
      <c r="B110" s="18" t="s">
        <v>108</v>
      </c>
      <c r="C110" s="13"/>
      <c r="D110" s="13"/>
      <c r="E110" s="11"/>
      <c r="F110" s="13" t="s">
        <v>76</v>
      </c>
      <c r="G110" s="13"/>
      <c r="H110" s="18" t="s">
        <v>133</v>
      </c>
      <c r="I110" s="12">
        <f t="shared" si="1"/>
        <v>2300</v>
      </c>
      <c r="J110" s="18" t="s">
        <v>165</v>
      </c>
      <c r="K110" s="21">
        <v>6</v>
      </c>
      <c r="L110" s="20">
        <v>13800</v>
      </c>
      <c r="M110" s="18" t="s">
        <v>51</v>
      </c>
      <c r="N110" s="18" t="s">
        <v>162</v>
      </c>
      <c r="O110" s="13"/>
    </row>
    <row r="111" spans="1:15" ht="15" customHeight="1" x14ac:dyDescent="0.25">
      <c r="A111" s="10">
        <v>93</v>
      </c>
      <c r="B111" s="18" t="s">
        <v>108</v>
      </c>
      <c r="C111" s="13"/>
      <c r="D111" s="13"/>
      <c r="E111" s="11"/>
      <c r="F111" s="13" t="s">
        <v>76</v>
      </c>
      <c r="G111" s="13"/>
      <c r="H111" s="18" t="s">
        <v>134</v>
      </c>
      <c r="I111" s="12">
        <f t="shared" si="1"/>
        <v>2653</v>
      </c>
      <c r="J111" s="18" t="s">
        <v>165</v>
      </c>
      <c r="K111" s="21">
        <v>6</v>
      </c>
      <c r="L111" s="20">
        <v>15918</v>
      </c>
      <c r="M111" s="18" t="s">
        <v>51</v>
      </c>
      <c r="N111" s="18" t="s">
        <v>162</v>
      </c>
      <c r="O111" s="13"/>
    </row>
    <row r="112" spans="1:15" ht="15" customHeight="1" x14ac:dyDescent="0.25">
      <c r="A112" s="10">
        <v>94</v>
      </c>
      <c r="B112" s="18" t="s">
        <v>108</v>
      </c>
      <c r="C112" s="13"/>
      <c r="D112" s="13"/>
      <c r="E112" s="11"/>
      <c r="F112" s="13" t="s">
        <v>76</v>
      </c>
      <c r="G112" s="13"/>
      <c r="H112" s="18" t="s">
        <v>135</v>
      </c>
      <c r="I112" s="12">
        <f t="shared" si="1"/>
        <v>800</v>
      </c>
      <c r="J112" s="18" t="s">
        <v>26</v>
      </c>
      <c r="K112" s="21">
        <v>10</v>
      </c>
      <c r="L112" s="20">
        <v>8000</v>
      </c>
      <c r="M112" s="18" t="s">
        <v>51</v>
      </c>
      <c r="N112" s="18" t="s">
        <v>162</v>
      </c>
      <c r="O112" s="13"/>
    </row>
    <row r="113" spans="1:15" ht="15" customHeight="1" x14ac:dyDescent="0.25">
      <c r="A113" s="10">
        <v>95</v>
      </c>
      <c r="B113" s="18" t="s">
        <v>109</v>
      </c>
      <c r="C113" s="13"/>
      <c r="D113" s="13"/>
      <c r="E113" s="11"/>
      <c r="F113" s="13" t="s">
        <v>76</v>
      </c>
      <c r="G113" s="13"/>
      <c r="H113" s="18" t="s">
        <v>127</v>
      </c>
      <c r="I113" s="12">
        <f t="shared" si="1"/>
        <v>28.295999775331385</v>
      </c>
      <c r="J113" s="18" t="s">
        <v>43</v>
      </c>
      <c r="K113" s="19">
        <v>8902</v>
      </c>
      <c r="L113" s="20">
        <v>251890.99</v>
      </c>
      <c r="M113" s="18" t="s">
        <v>55</v>
      </c>
      <c r="N113" s="18" t="s">
        <v>159</v>
      </c>
      <c r="O113" s="13"/>
    </row>
    <row r="114" spans="1:15" ht="15" customHeight="1" x14ac:dyDescent="0.25">
      <c r="A114" s="10">
        <v>96</v>
      </c>
      <c r="B114" s="18" t="s">
        <v>109</v>
      </c>
      <c r="C114" s="13"/>
      <c r="D114" s="13"/>
      <c r="E114" s="11"/>
      <c r="F114" s="13" t="s">
        <v>76</v>
      </c>
      <c r="G114" s="13"/>
      <c r="H114" s="18" t="s">
        <v>64</v>
      </c>
      <c r="I114" s="12">
        <f t="shared" si="1"/>
        <v>452.38095238095241</v>
      </c>
      <c r="J114" s="18" t="s">
        <v>25</v>
      </c>
      <c r="K114" s="21">
        <v>21</v>
      </c>
      <c r="L114" s="20">
        <v>9500</v>
      </c>
      <c r="M114" s="18" t="s">
        <v>146</v>
      </c>
      <c r="N114" s="18" t="s">
        <v>73</v>
      </c>
      <c r="O114" s="13"/>
    </row>
    <row r="115" spans="1:15" ht="15" customHeight="1" x14ac:dyDescent="0.25">
      <c r="A115" s="10">
        <v>97</v>
      </c>
      <c r="B115" s="18" t="s">
        <v>109</v>
      </c>
      <c r="C115" s="13"/>
      <c r="D115" s="13"/>
      <c r="E115" s="11"/>
      <c r="F115" s="13" t="s">
        <v>76</v>
      </c>
      <c r="G115" s="13"/>
      <c r="H115" s="18" t="s">
        <v>31</v>
      </c>
      <c r="I115" s="12">
        <f t="shared" si="1"/>
        <v>68.5</v>
      </c>
      <c r="J115" s="18" t="s">
        <v>165</v>
      </c>
      <c r="K115" s="21">
        <v>215</v>
      </c>
      <c r="L115" s="20">
        <v>14727.5</v>
      </c>
      <c r="M115" s="18" t="s">
        <v>34</v>
      </c>
      <c r="N115" s="18" t="s">
        <v>158</v>
      </c>
      <c r="O115" s="13"/>
    </row>
    <row r="116" spans="1:15" ht="15" customHeight="1" x14ac:dyDescent="0.25">
      <c r="A116" s="10">
        <v>98</v>
      </c>
      <c r="B116" s="18" t="s">
        <v>109</v>
      </c>
      <c r="C116" s="13"/>
      <c r="D116" s="13"/>
      <c r="E116" s="11"/>
      <c r="F116" s="13" t="s">
        <v>76</v>
      </c>
      <c r="G116" s="13"/>
      <c r="H116" s="18" t="s">
        <v>31</v>
      </c>
      <c r="I116" s="12">
        <f t="shared" si="1"/>
        <v>66.8</v>
      </c>
      <c r="J116" s="18" t="s">
        <v>165</v>
      </c>
      <c r="K116" s="21">
        <v>198</v>
      </c>
      <c r="L116" s="20">
        <v>13226.4</v>
      </c>
      <c r="M116" s="18" t="s">
        <v>34</v>
      </c>
      <c r="N116" s="18" t="s">
        <v>158</v>
      </c>
      <c r="O116" s="13"/>
    </row>
    <row r="117" spans="1:15" ht="15" customHeight="1" x14ac:dyDescent="0.25">
      <c r="A117" s="10">
        <v>99</v>
      </c>
      <c r="B117" s="18" t="s">
        <v>109</v>
      </c>
      <c r="C117" s="13"/>
      <c r="D117" s="13"/>
      <c r="E117" s="11"/>
      <c r="F117" s="13" t="s">
        <v>76</v>
      </c>
      <c r="G117" s="13"/>
      <c r="H117" s="18" t="s">
        <v>31</v>
      </c>
      <c r="I117" s="12">
        <f t="shared" si="1"/>
        <v>60</v>
      </c>
      <c r="J117" s="18" t="s">
        <v>165</v>
      </c>
      <c r="K117" s="21">
        <v>40</v>
      </c>
      <c r="L117" s="20">
        <v>2400</v>
      </c>
      <c r="M117" s="18" t="s">
        <v>34</v>
      </c>
      <c r="N117" s="18" t="s">
        <v>158</v>
      </c>
      <c r="O117" s="13"/>
    </row>
    <row r="118" spans="1:15" ht="15" customHeight="1" x14ac:dyDescent="0.25">
      <c r="A118" s="10">
        <v>100</v>
      </c>
      <c r="B118" s="18" t="s">
        <v>109</v>
      </c>
      <c r="C118" s="13"/>
      <c r="D118" s="13"/>
      <c r="E118" s="11"/>
      <c r="F118" s="13"/>
      <c r="G118" s="13" t="s">
        <v>76</v>
      </c>
      <c r="H118" s="18" t="s">
        <v>27</v>
      </c>
      <c r="I118" s="12">
        <f t="shared" si="1"/>
        <v>73.277004055807922</v>
      </c>
      <c r="J118" s="18" t="s">
        <v>25</v>
      </c>
      <c r="K118" s="19">
        <v>61640</v>
      </c>
      <c r="L118" s="20">
        <v>4516794.53</v>
      </c>
      <c r="M118" s="18" t="s">
        <v>67</v>
      </c>
      <c r="N118" s="18" t="s">
        <v>154</v>
      </c>
      <c r="O118" s="13"/>
    </row>
    <row r="119" spans="1:15" ht="15" customHeight="1" x14ac:dyDescent="0.25">
      <c r="A119" s="10">
        <v>101</v>
      </c>
      <c r="B119" s="18" t="s">
        <v>109</v>
      </c>
      <c r="C119" s="13"/>
      <c r="D119" s="13"/>
      <c r="E119" s="11"/>
      <c r="F119" s="13"/>
      <c r="G119" s="13" t="s">
        <v>76</v>
      </c>
      <c r="H119" s="18" t="s">
        <v>27</v>
      </c>
      <c r="I119" s="12">
        <f t="shared" si="1"/>
        <v>73.277004000000005</v>
      </c>
      <c r="J119" s="18" t="s">
        <v>25</v>
      </c>
      <c r="K119" s="19">
        <v>120000</v>
      </c>
      <c r="L119" s="20">
        <v>8793240.4800000004</v>
      </c>
      <c r="M119" s="18" t="s">
        <v>67</v>
      </c>
      <c r="N119" s="18" t="s">
        <v>154</v>
      </c>
      <c r="O119" s="13"/>
    </row>
    <row r="120" spans="1:15" ht="15" customHeight="1" x14ac:dyDescent="0.25">
      <c r="A120" s="10">
        <v>102</v>
      </c>
      <c r="B120" s="18" t="s">
        <v>109</v>
      </c>
      <c r="C120" s="13"/>
      <c r="D120" s="13"/>
      <c r="E120" s="11"/>
      <c r="F120" s="13" t="s">
        <v>76</v>
      </c>
      <c r="G120" s="13"/>
      <c r="H120" s="18" t="s">
        <v>28</v>
      </c>
      <c r="I120" s="12">
        <f t="shared" si="1"/>
        <v>71.599999999999994</v>
      </c>
      <c r="J120" s="18" t="s">
        <v>165</v>
      </c>
      <c r="K120" s="21">
        <v>45</v>
      </c>
      <c r="L120" s="20">
        <v>3222</v>
      </c>
      <c r="M120" s="18" t="s">
        <v>33</v>
      </c>
      <c r="N120" s="18" t="s">
        <v>156</v>
      </c>
      <c r="O120" s="13"/>
    </row>
    <row r="121" spans="1:15" ht="36" customHeight="1" x14ac:dyDescent="0.25">
      <c r="A121" s="10">
        <v>103</v>
      </c>
      <c r="B121" s="18" t="s">
        <v>109</v>
      </c>
      <c r="C121" s="13"/>
      <c r="D121" s="13"/>
      <c r="E121" s="11"/>
      <c r="F121" s="13" t="s">
        <v>76</v>
      </c>
      <c r="G121" s="13"/>
      <c r="H121" s="18" t="s">
        <v>28</v>
      </c>
      <c r="I121" s="12">
        <f t="shared" si="1"/>
        <v>76.823999999999998</v>
      </c>
      <c r="J121" s="18" t="s">
        <v>165</v>
      </c>
      <c r="K121" s="21">
        <v>580</v>
      </c>
      <c r="L121" s="20">
        <v>44557.919999999998</v>
      </c>
      <c r="M121" s="18" t="s">
        <v>53</v>
      </c>
      <c r="N121" s="18" t="s">
        <v>54</v>
      </c>
      <c r="O121" s="13"/>
    </row>
    <row r="122" spans="1:15" ht="36" customHeight="1" x14ac:dyDescent="0.25">
      <c r="A122" s="10">
        <v>104</v>
      </c>
      <c r="B122" s="18" t="s">
        <v>109</v>
      </c>
      <c r="C122" s="13"/>
      <c r="D122" s="13"/>
      <c r="E122" s="11"/>
      <c r="F122" s="13" t="s">
        <v>76</v>
      </c>
      <c r="G122" s="13"/>
      <c r="H122" s="18" t="s">
        <v>41</v>
      </c>
      <c r="I122" s="12">
        <f t="shared" si="1"/>
        <v>28.800000399811292</v>
      </c>
      <c r="J122" s="18" t="s">
        <v>43</v>
      </c>
      <c r="K122" s="19">
        <v>10004.719999999999</v>
      </c>
      <c r="L122" s="20">
        <v>288135.94</v>
      </c>
      <c r="M122" s="18" t="s">
        <v>66</v>
      </c>
      <c r="N122" s="18" t="s">
        <v>52</v>
      </c>
      <c r="O122" s="13"/>
    </row>
    <row r="123" spans="1:15" ht="15" customHeight="1" x14ac:dyDescent="0.25">
      <c r="A123" s="10">
        <v>105</v>
      </c>
      <c r="B123" s="18" t="s">
        <v>109</v>
      </c>
      <c r="C123" s="13"/>
      <c r="D123" s="13"/>
      <c r="E123" s="11"/>
      <c r="F123" s="13" t="s">
        <v>76</v>
      </c>
      <c r="G123" s="13"/>
      <c r="H123" s="18" t="s">
        <v>37</v>
      </c>
      <c r="I123" s="12">
        <f t="shared" si="1"/>
        <v>39.5</v>
      </c>
      <c r="J123" s="18" t="s">
        <v>165</v>
      </c>
      <c r="K123" s="19">
        <v>4272</v>
      </c>
      <c r="L123" s="20">
        <v>168744</v>
      </c>
      <c r="M123" s="18" t="s">
        <v>55</v>
      </c>
      <c r="N123" s="18" t="s">
        <v>56</v>
      </c>
      <c r="O123" s="13"/>
    </row>
    <row r="124" spans="1:15" ht="15" customHeight="1" x14ac:dyDescent="0.25">
      <c r="A124" s="10">
        <v>106</v>
      </c>
      <c r="B124" s="18" t="s">
        <v>109</v>
      </c>
      <c r="C124" s="13"/>
      <c r="D124" s="13"/>
      <c r="E124" s="11"/>
      <c r="F124" s="13" t="s">
        <v>76</v>
      </c>
      <c r="G124" s="13"/>
      <c r="H124" s="18" t="s">
        <v>37</v>
      </c>
      <c r="I124" s="12">
        <f t="shared" si="1"/>
        <v>39.5</v>
      </c>
      <c r="J124" s="18" t="s">
        <v>165</v>
      </c>
      <c r="K124" s="19">
        <v>6723</v>
      </c>
      <c r="L124" s="20">
        <v>265558.5</v>
      </c>
      <c r="M124" s="18" t="s">
        <v>55</v>
      </c>
      <c r="N124" s="18" t="s">
        <v>56</v>
      </c>
      <c r="O124" s="13"/>
    </row>
    <row r="125" spans="1:15" ht="15" customHeight="1" x14ac:dyDescent="0.25">
      <c r="A125" s="10">
        <v>107</v>
      </c>
      <c r="B125" s="18" t="s">
        <v>109</v>
      </c>
      <c r="C125" s="13"/>
      <c r="D125" s="13"/>
      <c r="E125" s="11"/>
      <c r="F125" s="13" t="s">
        <v>76</v>
      </c>
      <c r="G125" s="13"/>
      <c r="H125" s="18" t="s">
        <v>37</v>
      </c>
      <c r="I125" s="12">
        <f t="shared" si="1"/>
        <v>39.004197530864197</v>
      </c>
      <c r="J125" s="18" t="s">
        <v>165</v>
      </c>
      <c r="K125" s="21">
        <v>810</v>
      </c>
      <c r="L125" s="20">
        <v>31593.4</v>
      </c>
      <c r="M125" s="18" t="s">
        <v>38</v>
      </c>
      <c r="N125" s="18" t="s">
        <v>157</v>
      </c>
      <c r="O125" s="13"/>
    </row>
    <row r="126" spans="1:15" ht="15" customHeight="1" x14ac:dyDescent="0.25">
      <c r="A126" s="10">
        <v>108</v>
      </c>
      <c r="B126" s="18" t="s">
        <v>109</v>
      </c>
      <c r="C126" s="13"/>
      <c r="D126" s="13"/>
      <c r="E126" s="11"/>
      <c r="F126" s="13" t="s">
        <v>76</v>
      </c>
      <c r="G126" s="13"/>
      <c r="H126" s="18" t="s">
        <v>31</v>
      </c>
      <c r="I126" s="12">
        <f t="shared" si="1"/>
        <v>54.400500000000001</v>
      </c>
      <c r="J126" s="18" t="s">
        <v>165</v>
      </c>
      <c r="K126" s="21">
        <v>20</v>
      </c>
      <c r="L126" s="20">
        <v>1088.01</v>
      </c>
      <c r="M126" s="18" t="s">
        <v>33</v>
      </c>
      <c r="N126" s="18" t="s">
        <v>156</v>
      </c>
      <c r="O126" s="13"/>
    </row>
    <row r="127" spans="1:15" ht="15" customHeight="1" x14ac:dyDescent="0.25">
      <c r="A127" s="10">
        <v>109</v>
      </c>
      <c r="B127" s="18" t="s">
        <v>109</v>
      </c>
      <c r="C127" s="13"/>
      <c r="D127" s="13"/>
      <c r="E127" s="11" t="s">
        <v>76</v>
      </c>
      <c r="F127" s="13"/>
      <c r="G127" s="13"/>
      <c r="H127" s="18" t="s">
        <v>36</v>
      </c>
      <c r="I127" s="12">
        <f t="shared" si="1"/>
        <v>49.28</v>
      </c>
      <c r="J127" s="18" t="s">
        <v>25</v>
      </c>
      <c r="K127" s="19">
        <v>36000</v>
      </c>
      <c r="L127" s="20">
        <v>1774080</v>
      </c>
      <c r="M127" s="18" t="s">
        <v>66</v>
      </c>
      <c r="N127" s="18" t="s">
        <v>152</v>
      </c>
      <c r="O127" s="13"/>
    </row>
    <row r="128" spans="1:15" ht="15" customHeight="1" x14ac:dyDescent="0.25">
      <c r="A128" s="10">
        <v>110</v>
      </c>
      <c r="B128" s="18" t="s">
        <v>109</v>
      </c>
      <c r="C128" s="13"/>
      <c r="D128" s="13"/>
      <c r="E128" s="11" t="s">
        <v>76</v>
      </c>
      <c r="F128" s="13"/>
      <c r="G128" s="13"/>
      <c r="H128" s="18" t="s">
        <v>36</v>
      </c>
      <c r="I128" s="12">
        <f t="shared" si="1"/>
        <v>49.28</v>
      </c>
      <c r="J128" s="18" t="s">
        <v>25</v>
      </c>
      <c r="K128" s="19">
        <v>14000</v>
      </c>
      <c r="L128" s="20">
        <v>689920</v>
      </c>
      <c r="M128" s="18" t="s">
        <v>66</v>
      </c>
      <c r="N128" s="18" t="s">
        <v>152</v>
      </c>
      <c r="O128" s="13"/>
    </row>
    <row r="129" spans="1:15" ht="15" customHeight="1" x14ac:dyDescent="0.25">
      <c r="A129" s="10">
        <v>111</v>
      </c>
      <c r="B129" s="18" t="s">
        <v>109</v>
      </c>
      <c r="C129" s="13"/>
      <c r="D129" s="13"/>
      <c r="E129" s="11"/>
      <c r="F129" s="13" t="s">
        <v>76</v>
      </c>
      <c r="G129" s="13"/>
      <c r="H129" s="18" t="s">
        <v>39</v>
      </c>
      <c r="I129" s="12">
        <f t="shared" si="1"/>
        <v>7.6612559824724897</v>
      </c>
      <c r="J129" s="18" t="s">
        <v>43</v>
      </c>
      <c r="K129" s="19">
        <v>363771</v>
      </c>
      <c r="L129" s="20">
        <v>2786942.75</v>
      </c>
      <c r="M129" s="18" t="s">
        <v>68</v>
      </c>
      <c r="N129" s="18" t="s">
        <v>72</v>
      </c>
      <c r="O129" s="13"/>
    </row>
    <row r="130" spans="1:15" ht="15" customHeight="1" x14ac:dyDescent="0.25">
      <c r="A130" s="10">
        <v>112</v>
      </c>
      <c r="B130" s="18" t="s">
        <v>109</v>
      </c>
      <c r="C130" s="13"/>
      <c r="D130" s="13"/>
      <c r="E130" s="11"/>
      <c r="F130" s="13" t="s">
        <v>76</v>
      </c>
      <c r="G130" s="13"/>
      <c r="H130" s="18" t="s">
        <v>31</v>
      </c>
      <c r="I130" s="12">
        <f t="shared" si="1"/>
        <v>59.909172169199266</v>
      </c>
      <c r="J130" s="18" t="s">
        <v>165</v>
      </c>
      <c r="K130" s="21">
        <v>693.62</v>
      </c>
      <c r="L130" s="20">
        <v>41554.199999999997</v>
      </c>
      <c r="M130" s="18" t="s">
        <v>33</v>
      </c>
      <c r="N130" s="18" t="s">
        <v>156</v>
      </c>
      <c r="O130" s="13"/>
    </row>
    <row r="131" spans="1:15" ht="15" customHeight="1" x14ac:dyDescent="0.25">
      <c r="A131" s="10">
        <v>113</v>
      </c>
      <c r="B131" s="18" t="s">
        <v>109</v>
      </c>
      <c r="C131" s="13"/>
      <c r="D131" s="13"/>
      <c r="E131" s="11"/>
      <c r="F131" s="13" t="s">
        <v>76</v>
      </c>
      <c r="G131" s="13"/>
      <c r="H131" s="18" t="s">
        <v>31</v>
      </c>
      <c r="I131" s="12">
        <f t="shared" si="1"/>
        <v>66.8</v>
      </c>
      <c r="J131" s="18" t="s">
        <v>165</v>
      </c>
      <c r="K131" s="21">
        <v>95</v>
      </c>
      <c r="L131" s="20">
        <v>6346</v>
      </c>
      <c r="M131" s="18" t="s">
        <v>33</v>
      </c>
      <c r="N131" s="18" t="s">
        <v>156</v>
      </c>
      <c r="O131" s="13"/>
    </row>
    <row r="132" spans="1:15" ht="15" customHeight="1" x14ac:dyDescent="0.25">
      <c r="A132" s="10">
        <v>114</v>
      </c>
      <c r="B132" s="18" t="s">
        <v>109</v>
      </c>
      <c r="C132" s="13"/>
      <c r="D132" s="13"/>
      <c r="E132" s="11"/>
      <c r="F132" s="13" t="s">
        <v>76</v>
      </c>
      <c r="G132" s="13"/>
      <c r="H132" s="18" t="s">
        <v>31</v>
      </c>
      <c r="I132" s="12">
        <f t="shared" si="1"/>
        <v>59.377948717948719</v>
      </c>
      <c r="J132" s="18" t="s">
        <v>165</v>
      </c>
      <c r="K132" s="21">
        <v>195</v>
      </c>
      <c r="L132" s="20">
        <v>11578.7</v>
      </c>
      <c r="M132" s="18" t="s">
        <v>33</v>
      </c>
      <c r="N132" s="18" t="s">
        <v>156</v>
      </c>
      <c r="O132" s="13"/>
    </row>
    <row r="133" spans="1:15" ht="36" customHeight="1" x14ac:dyDescent="0.25">
      <c r="A133" s="10">
        <v>115</v>
      </c>
      <c r="B133" s="18" t="s">
        <v>109</v>
      </c>
      <c r="C133" s="13"/>
      <c r="D133" s="13"/>
      <c r="E133" s="11"/>
      <c r="F133" s="13" t="s">
        <v>76</v>
      </c>
      <c r="G133" s="13"/>
      <c r="H133" s="18" t="s">
        <v>30</v>
      </c>
      <c r="I133" s="12">
        <f t="shared" si="1"/>
        <v>65.445416666666674</v>
      </c>
      <c r="J133" s="18" t="s">
        <v>165</v>
      </c>
      <c r="K133" s="19">
        <v>1080</v>
      </c>
      <c r="L133" s="20">
        <v>70681.05</v>
      </c>
      <c r="M133" s="18" t="s">
        <v>34</v>
      </c>
      <c r="N133" s="18" t="s">
        <v>158</v>
      </c>
      <c r="O133" s="13"/>
    </row>
    <row r="134" spans="1:15" ht="36" customHeight="1" x14ac:dyDescent="0.25">
      <c r="A134" s="10">
        <v>116</v>
      </c>
      <c r="B134" s="18" t="s">
        <v>109</v>
      </c>
      <c r="C134" s="13"/>
      <c r="D134" s="13"/>
      <c r="E134" s="11"/>
      <c r="F134" s="13" t="s">
        <v>76</v>
      </c>
      <c r="G134" s="13"/>
      <c r="H134" s="18" t="s">
        <v>30</v>
      </c>
      <c r="I134" s="12">
        <f t="shared" si="1"/>
        <v>62.800001830479317</v>
      </c>
      <c r="J134" s="18" t="s">
        <v>165</v>
      </c>
      <c r="K134" s="19">
        <v>1092.6099999999999</v>
      </c>
      <c r="L134" s="20">
        <v>68615.91</v>
      </c>
      <c r="M134" s="18" t="s">
        <v>34</v>
      </c>
      <c r="N134" s="18" t="s">
        <v>158</v>
      </c>
      <c r="O134" s="13"/>
    </row>
    <row r="135" spans="1:15" ht="15" customHeight="1" x14ac:dyDescent="0.25">
      <c r="A135" s="10">
        <v>117</v>
      </c>
      <c r="B135" s="18" t="s">
        <v>109</v>
      </c>
      <c r="C135" s="13"/>
      <c r="D135" s="13"/>
      <c r="E135" s="11"/>
      <c r="F135" s="13" t="s">
        <v>76</v>
      </c>
      <c r="G135" s="13"/>
      <c r="H135" s="18" t="s">
        <v>30</v>
      </c>
      <c r="I135" s="12">
        <f t="shared" si="1"/>
        <v>66.2</v>
      </c>
      <c r="J135" s="18" t="s">
        <v>165</v>
      </c>
      <c r="K135" s="21">
        <v>260</v>
      </c>
      <c r="L135" s="20">
        <v>17212</v>
      </c>
      <c r="M135" s="18" t="s">
        <v>34</v>
      </c>
      <c r="N135" s="18" t="s">
        <v>158</v>
      </c>
      <c r="O135" s="13"/>
    </row>
    <row r="136" spans="1:15" ht="36" customHeight="1" x14ac:dyDescent="0.25">
      <c r="A136" s="10">
        <v>118</v>
      </c>
      <c r="B136" s="18" t="s">
        <v>109</v>
      </c>
      <c r="C136" s="13"/>
      <c r="D136" s="13"/>
      <c r="E136" s="11"/>
      <c r="F136" s="13" t="s">
        <v>76</v>
      </c>
      <c r="G136" s="13"/>
      <c r="H136" s="18" t="s">
        <v>30</v>
      </c>
      <c r="I136" s="12">
        <f t="shared" si="1"/>
        <v>57.899990686411471</v>
      </c>
      <c r="J136" s="18" t="s">
        <v>165</v>
      </c>
      <c r="K136" s="21">
        <v>536.85</v>
      </c>
      <c r="L136" s="20">
        <v>31083.61</v>
      </c>
      <c r="M136" s="18" t="s">
        <v>34</v>
      </c>
      <c r="N136" s="18" t="s">
        <v>158</v>
      </c>
      <c r="O136" s="13"/>
    </row>
    <row r="137" spans="1:15" ht="36" customHeight="1" x14ac:dyDescent="0.25">
      <c r="A137" s="10">
        <v>119</v>
      </c>
      <c r="B137" s="18" t="s">
        <v>109</v>
      </c>
      <c r="C137" s="13"/>
      <c r="D137" s="13"/>
      <c r="E137" s="11"/>
      <c r="F137" s="13" t="s">
        <v>76</v>
      </c>
      <c r="G137" s="13"/>
      <c r="H137" s="18" t="s">
        <v>37</v>
      </c>
      <c r="I137" s="12">
        <f t="shared" si="1"/>
        <v>38.999699542782494</v>
      </c>
      <c r="J137" s="18" t="s">
        <v>165</v>
      </c>
      <c r="K137" s="19">
        <v>4593</v>
      </c>
      <c r="L137" s="20">
        <v>179125.62</v>
      </c>
      <c r="M137" s="18" t="s">
        <v>38</v>
      </c>
      <c r="N137" s="18" t="s">
        <v>157</v>
      </c>
      <c r="O137" s="13"/>
    </row>
    <row r="138" spans="1:15" ht="22.5" customHeight="1" x14ac:dyDescent="0.25">
      <c r="A138" s="10">
        <v>120</v>
      </c>
      <c r="B138" s="18" t="s">
        <v>109</v>
      </c>
      <c r="C138" s="13"/>
      <c r="D138" s="13"/>
      <c r="E138" s="11"/>
      <c r="F138" s="13" t="s">
        <v>76</v>
      </c>
      <c r="G138" s="13"/>
      <c r="H138" s="18" t="s">
        <v>30</v>
      </c>
      <c r="I138" s="12">
        <f t="shared" si="1"/>
        <v>57.839691174890525</v>
      </c>
      <c r="J138" s="18" t="s">
        <v>165</v>
      </c>
      <c r="K138" s="19">
        <v>9121.02</v>
      </c>
      <c r="L138" s="20">
        <v>527556.98</v>
      </c>
      <c r="M138" s="18" t="s">
        <v>33</v>
      </c>
      <c r="N138" s="18" t="s">
        <v>156</v>
      </c>
      <c r="O138" s="13"/>
    </row>
    <row r="139" spans="1:15" ht="15" customHeight="1" x14ac:dyDescent="0.25">
      <c r="A139" s="10">
        <v>121</v>
      </c>
      <c r="B139" s="18" t="s">
        <v>109</v>
      </c>
      <c r="C139" s="13"/>
      <c r="D139" s="13"/>
      <c r="E139" s="11"/>
      <c r="F139" s="13" t="s">
        <v>76</v>
      </c>
      <c r="G139" s="13"/>
      <c r="H139" s="18" t="s">
        <v>30</v>
      </c>
      <c r="I139" s="12">
        <f t="shared" si="1"/>
        <v>65.246855133234149</v>
      </c>
      <c r="J139" s="18" t="s">
        <v>165</v>
      </c>
      <c r="K139" s="21">
        <v>517.51</v>
      </c>
      <c r="L139" s="20">
        <v>33765.9</v>
      </c>
      <c r="M139" s="18" t="s">
        <v>33</v>
      </c>
      <c r="N139" s="18" t="s">
        <v>156</v>
      </c>
      <c r="O139" s="13"/>
    </row>
    <row r="140" spans="1:15" ht="15" customHeight="1" x14ac:dyDescent="0.25">
      <c r="A140" s="10">
        <v>122</v>
      </c>
      <c r="B140" s="18" t="s">
        <v>109</v>
      </c>
      <c r="C140" s="13"/>
      <c r="D140" s="13"/>
      <c r="E140" s="11"/>
      <c r="F140" s="13" t="s">
        <v>76</v>
      </c>
      <c r="G140" s="13"/>
      <c r="H140" s="18" t="s">
        <v>30</v>
      </c>
      <c r="I140" s="12">
        <f t="shared" si="1"/>
        <v>62.760755084865799</v>
      </c>
      <c r="J140" s="18" t="s">
        <v>165</v>
      </c>
      <c r="K140" s="19">
        <v>2400.2600000000002</v>
      </c>
      <c r="L140" s="20">
        <v>150642.13</v>
      </c>
      <c r="M140" s="18" t="s">
        <v>33</v>
      </c>
      <c r="N140" s="18" t="s">
        <v>156</v>
      </c>
      <c r="O140" s="13"/>
    </row>
    <row r="141" spans="1:15" ht="15" customHeight="1" x14ac:dyDescent="0.25">
      <c r="A141" s="10">
        <v>123</v>
      </c>
      <c r="B141" s="18" t="s">
        <v>109</v>
      </c>
      <c r="C141" s="13"/>
      <c r="D141" s="13"/>
      <c r="E141" s="11"/>
      <c r="F141" s="13" t="s">
        <v>76</v>
      </c>
      <c r="G141" s="13"/>
      <c r="H141" s="18" t="s">
        <v>30</v>
      </c>
      <c r="I141" s="12">
        <f t="shared" si="1"/>
        <v>57.341655671935165</v>
      </c>
      <c r="J141" s="18" t="s">
        <v>165</v>
      </c>
      <c r="K141" s="19">
        <v>2971.12</v>
      </c>
      <c r="L141" s="20">
        <v>170368.94</v>
      </c>
      <c r="M141" s="18" t="s">
        <v>33</v>
      </c>
      <c r="N141" s="18" t="s">
        <v>156</v>
      </c>
      <c r="O141" s="13"/>
    </row>
    <row r="142" spans="1:15" ht="15" customHeight="1" x14ac:dyDescent="0.25">
      <c r="A142" s="10">
        <v>124</v>
      </c>
      <c r="B142" s="18" t="s">
        <v>109</v>
      </c>
      <c r="C142" s="13"/>
      <c r="D142" s="13"/>
      <c r="E142" s="11"/>
      <c r="F142" s="13" t="s">
        <v>76</v>
      </c>
      <c r="G142" s="13"/>
      <c r="H142" s="18" t="s">
        <v>30</v>
      </c>
      <c r="I142" s="12">
        <f t="shared" si="1"/>
        <v>49.450493096646937</v>
      </c>
      <c r="J142" s="18" t="s">
        <v>165</v>
      </c>
      <c r="K142" s="21">
        <v>278.85000000000002</v>
      </c>
      <c r="L142" s="20">
        <v>13789.27</v>
      </c>
      <c r="M142" s="18" t="s">
        <v>33</v>
      </c>
      <c r="N142" s="18" t="s">
        <v>156</v>
      </c>
      <c r="O142" s="13"/>
    </row>
    <row r="143" spans="1:15" ht="36" customHeight="1" x14ac:dyDescent="0.25">
      <c r="A143" s="10">
        <v>125</v>
      </c>
      <c r="B143" s="18" t="s">
        <v>110</v>
      </c>
      <c r="C143" s="13"/>
      <c r="D143" s="13"/>
      <c r="E143" s="11"/>
      <c r="F143" s="13" t="s">
        <v>76</v>
      </c>
      <c r="G143" s="13"/>
      <c r="H143" s="18" t="s">
        <v>28</v>
      </c>
      <c r="I143" s="12">
        <f t="shared" si="1"/>
        <v>68</v>
      </c>
      <c r="J143" s="18" t="s">
        <v>165</v>
      </c>
      <c r="K143" s="19">
        <v>5180</v>
      </c>
      <c r="L143" s="20">
        <v>352240</v>
      </c>
      <c r="M143" s="18" t="s">
        <v>71</v>
      </c>
      <c r="N143" s="18" t="s">
        <v>74</v>
      </c>
      <c r="O143" s="13"/>
    </row>
    <row r="144" spans="1:15" ht="36" customHeight="1" x14ac:dyDescent="0.25">
      <c r="A144" s="10">
        <v>126</v>
      </c>
      <c r="B144" s="18" t="s">
        <v>111</v>
      </c>
      <c r="C144" s="13"/>
      <c r="D144" s="13"/>
      <c r="E144" s="11"/>
      <c r="F144" s="13" t="s">
        <v>76</v>
      </c>
      <c r="G144" s="13"/>
      <c r="H144" s="18" t="s">
        <v>63</v>
      </c>
      <c r="I144" s="12">
        <f t="shared" si="1"/>
        <v>831.16250000000002</v>
      </c>
      <c r="J144" s="18" t="s">
        <v>165</v>
      </c>
      <c r="K144" s="21">
        <v>400</v>
      </c>
      <c r="L144" s="20">
        <v>332465</v>
      </c>
      <c r="M144" s="18" t="s">
        <v>147</v>
      </c>
      <c r="N144" s="18" t="s">
        <v>32</v>
      </c>
      <c r="O144" s="13"/>
    </row>
    <row r="145" spans="1:15" ht="15" customHeight="1" x14ac:dyDescent="0.25">
      <c r="A145" s="10">
        <v>127</v>
      </c>
      <c r="B145" s="18" t="s">
        <v>111</v>
      </c>
      <c r="C145" s="13"/>
      <c r="D145" s="13"/>
      <c r="E145" s="11"/>
      <c r="F145" s="13" t="s">
        <v>76</v>
      </c>
      <c r="G145" s="13"/>
      <c r="H145" s="18" t="s">
        <v>63</v>
      </c>
      <c r="I145" s="12">
        <f t="shared" si="1"/>
        <v>706.38750000000005</v>
      </c>
      <c r="J145" s="18" t="s">
        <v>165</v>
      </c>
      <c r="K145" s="21">
        <v>400</v>
      </c>
      <c r="L145" s="20">
        <v>282555</v>
      </c>
      <c r="M145" s="18" t="s">
        <v>147</v>
      </c>
      <c r="N145" s="18" t="s">
        <v>32</v>
      </c>
      <c r="O145" s="13"/>
    </row>
    <row r="146" spans="1:15" ht="15" customHeight="1" x14ac:dyDescent="0.25">
      <c r="A146" s="10">
        <v>128</v>
      </c>
      <c r="B146" s="18" t="s">
        <v>166</v>
      </c>
      <c r="C146" s="13"/>
      <c r="D146" s="13"/>
      <c r="E146" s="11"/>
      <c r="F146" s="13" t="s">
        <v>76</v>
      </c>
      <c r="G146" s="13"/>
      <c r="H146" s="18" t="s">
        <v>27</v>
      </c>
      <c r="I146" s="12">
        <f t="shared" si="1"/>
        <v>69.16</v>
      </c>
      <c r="J146" s="18" t="s">
        <v>25</v>
      </c>
      <c r="K146" s="19">
        <v>369416</v>
      </c>
      <c r="L146" s="20">
        <v>25548810.559999999</v>
      </c>
      <c r="M146" s="18" t="s">
        <v>258</v>
      </c>
      <c r="N146" s="18" t="s">
        <v>274</v>
      </c>
      <c r="O146" s="13"/>
    </row>
    <row r="147" spans="1:15" ht="36" customHeight="1" x14ac:dyDescent="0.25">
      <c r="A147" s="10">
        <v>129</v>
      </c>
      <c r="B147" s="18" t="s">
        <v>112</v>
      </c>
      <c r="C147" s="13"/>
      <c r="D147" s="13"/>
      <c r="E147" s="11" t="s">
        <v>76</v>
      </c>
      <c r="F147" s="13"/>
      <c r="G147" s="13"/>
      <c r="H147" s="18" t="s">
        <v>36</v>
      </c>
      <c r="I147" s="12">
        <f t="shared" si="1"/>
        <v>49.28</v>
      </c>
      <c r="J147" s="18" t="s">
        <v>25</v>
      </c>
      <c r="K147" s="19">
        <v>14000</v>
      </c>
      <c r="L147" s="20">
        <v>689920</v>
      </c>
      <c r="M147" s="18" t="s">
        <v>66</v>
      </c>
      <c r="N147" s="18" t="s">
        <v>152</v>
      </c>
      <c r="O147" s="13"/>
    </row>
    <row r="148" spans="1:15" ht="15" customHeight="1" x14ac:dyDescent="0.25">
      <c r="A148" s="10">
        <v>130</v>
      </c>
      <c r="B148" s="18" t="s">
        <v>113</v>
      </c>
      <c r="C148" s="13"/>
      <c r="D148" s="13"/>
      <c r="E148" s="11"/>
      <c r="F148" s="13" t="s">
        <v>76</v>
      </c>
      <c r="G148" s="13"/>
      <c r="H148" s="18" t="s">
        <v>45</v>
      </c>
      <c r="I148" s="12">
        <f t="shared" ref="I148:I211" si="2">L148/K148</f>
        <v>650</v>
      </c>
      <c r="J148" s="18" t="s">
        <v>165</v>
      </c>
      <c r="K148" s="21">
        <v>4</v>
      </c>
      <c r="L148" s="20">
        <v>2600</v>
      </c>
      <c r="M148" s="18" t="s">
        <v>47</v>
      </c>
      <c r="N148" s="18" t="s">
        <v>42</v>
      </c>
      <c r="O148" s="13"/>
    </row>
    <row r="149" spans="1:15" ht="15" customHeight="1" x14ac:dyDescent="0.25">
      <c r="A149" s="10">
        <v>131</v>
      </c>
      <c r="B149" s="18" t="s">
        <v>114</v>
      </c>
      <c r="C149" s="13"/>
      <c r="D149" s="13"/>
      <c r="E149" s="11"/>
      <c r="F149" s="13"/>
      <c r="G149" s="13" t="s">
        <v>76</v>
      </c>
      <c r="H149" s="18" t="s">
        <v>27</v>
      </c>
      <c r="I149" s="12">
        <f t="shared" si="2"/>
        <v>67.292999999999992</v>
      </c>
      <c r="J149" s="18" t="s">
        <v>25</v>
      </c>
      <c r="K149" s="19">
        <v>124380</v>
      </c>
      <c r="L149" s="20">
        <v>8369903.3399999999</v>
      </c>
      <c r="M149" s="18" t="s">
        <v>67</v>
      </c>
      <c r="N149" s="18" t="s">
        <v>154</v>
      </c>
      <c r="O149" s="13"/>
    </row>
    <row r="150" spans="1:15" ht="15" customHeight="1" x14ac:dyDescent="0.25">
      <c r="A150" s="10">
        <v>132</v>
      </c>
      <c r="B150" s="18" t="s">
        <v>115</v>
      </c>
      <c r="C150" s="13"/>
      <c r="D150" s="13"/>
      <c r="E150" s="11" t="s">
        <v>76</v>
      </c>
      <c r="F150" s="13"/>
      <c r="G150" s="13"/>
      <c r="H150" s="18" t="s">
        <v>36</v>
      </c>
      <c r="I150" s="12">
        <f t="shared" si="2"/>
        <v>49.28</v>
      </c>
      <c r="J150" s="18" t="s">
        <v>25</v>
      </c>
      <c r="K150" s="19">
        <v>11000</v>
      </c>
      <c r="L150" s="20">
        <v>542080</v>
      </c>
      <c r="M150" s="18" t="s">
        <v>66</v>
      </c>
      <c r="N150" s="18" t="s">
        <v>152</v>
      </c>
      <c r="O150" s="13"/>
    </row>
    <row r="151" spans="1:15" ht="15" customHeight="1" x14ac:dyDescent="0.25">
      <c r="A151" s="10">
        <v>133</v>
      </c>
      <c r="B151" s="18" t="s">
        <v>115</v>
      </c>
      <c r="C151" s="13"/>
      <c r="D151" s="13"/>
      <c r="E151" s="11"/>
      <c r="F151" s="13" t="s">
        <v>76</v>
      </c>
      <c r="G151" s="13"/>
      <c r="H151" s="18" t="s">
        <v>136</v>
      </c>
      <c r="I151" s="12">
        <f t="shared" si="2"/>
        <v>400</v>
      </c>
      <c r="J151" s="18" t="s">
        <v>25</v>
      </c>
      <c r="K151" s="21">
        <v>8</v>
      </c>
      <c r="L151" s="20">
        <v>3200</v>
      </c>
      <c r="M151" s="18" t="s">
        <v>148</v>
      </c>
      <c r="N151" s="18" t="s">
        <v>32</v>
      </c>
      <c r="O151" s="13"/>
    </row>
    <row r="152" spans="1:15" ht="15" customHeight="1" x14ac:dyDescent="0.25">
      <c r="A152" s="10">
        <v>134</v>
      </c>
      <c r="B152" s="18" t="s">
        <v>116</v>
      </c>
      <c r="C152" s="13"/>
      <c r="D152" s="13"/>
      <c r="E152" s="11" t="s">
        <v>76</v>
      </c>
      <c r="F152" s="13"/>
      <c r="G152" s="13"/>
      <c r="H152" s="18" t="s">
        <v>36</v>
      </c>
      <c r="I152" s="12">
        <f t="shared" si="2"/>
        <v>49.28</v>
      </c>
      <c r="J152" s="18" t="s">
        <v>25</v>
      </c>
      <c r="K152" s="19">
        <v>14000</v>
      </c>
      <c r="L152" s="20">
        <v>689920</v>
      </c>
      <c r="M152" s="18" t="s">
        <v>66</v>
      </c>
      <c r="N152" s="18" t="s">
        <v>152</v>
      </c>
      <c r="O152" s="13"/>
    </row>
    <row r="153" spans="1:15" ht="15" customHeight="1" x14ac:dyDescent="0.25">
      <c r="A153" s="10">
        <v>135</v>
      </c>
      <c r="B153" s="18" t="s">
        <v>117</v>
      </c>
      <c r="C153" s="13"/>
      <c r="D153" s="13"/>
      <c r="E153" s="11" t="s">
        <v>76</v>
      </c>
      <c r="F153" s="13"/>
      <c r="G153" s="13"/>
      <c r="H153" s="18" t="s">
        <v>36</v>
      </c>
      <c r="I153" s="12">
        <f t="shared" si="2"/>
        <v>49.28</v>
      </c>
      <c r="J153" s="18" t="s">
        <v>25</v>
      </c>
      <c r="K153" s="19">
        <v>12000</v>
      </c>
      <c r="L153" s="20">
        <v>591360</v>
      </c>
      <c r="M153" s="18" t="s">
        <v>66</v>
      </c>
      <c r="N153" s="18" t="s">
        <v>152</v>
      </c>
      <c r="O153" s="13"/>
    </row>
    <row r="154" spans="1:15" ht="36" customHeight="1" x14ac:dyDescent="0.25">
      <c r="A154" s="10">
        <v>136</v>
      </c>
      <c r="B154" s="18" t="s">
        <v>117</v>
      </c>
      <c r="C154" s="13"/>
      <c r="D154" s="13"/>
      <c r="E154" s="11"/>
      <c r="F154" s="13"/>
      <c r="G154" s="13" t="s">
        <v>76</v>
      </c>
      <c r="H154" s="18" t="s">
        <v>27</v>
      </c>
      <c r="I154" s="12">
        <f t="shared" si="2"/>
        <v>54.194000016382432</v>
      </c>
      <c r="J154" s="18" t="s">
        <v>25</v>
      </c>
      <c r="K154" s="19">
        <v>122082</v>
      </c>
      <c r="L154" s="20">
        <v>6616111.9100000001</v>
      </c>
      <c r="M154" s="18" t="s">
        <v>149</v>
      </c>
      <c r="N154" s="18" t="s">
        <v>163</v>
      </c>
      <c r="O154" s="13"/>
    </row>
    <row r="155" spans="1:15" ht="15" customHeight="1" x14ac:dyDescent="0.25">
      <c r="A155" s="10">
        <v>137</v>
      </c>
      <c r="B155" s="18" t="s">
        <v>117</v>
      </c>
      <c r="C155" s="13"/>
      <c r="D155" s="13"/>
      <c r="E155" s="11"/>
      <c r="F155" s="13"/>
      <c r="G155" s="13" t="s">
        <v>76</v>
      </c>
      <c r="H155" s="18" t="s">
        <v>27</v>
      </c>
      <c r="I155" s="12">
        <f t="shared" si="2"/>
        <v>54.598999984180722</v>
      </c>
      <c r="J155" s="18" t="s">
        <v>25</v>
      </c>
      <c r="K155" s="19">
        <v>126428</v>
      </c>
      <c r="L155" s="20">
        <v>6902842.3700000001</v>
      </c>
      <c r="M155" s="18" t="s">
        <v>149</v>
      </c>
      <c r="N155" s="18" t="s">
        <v>163</v>
      </c>
      <c r="O155" s="13"/>
    </row>
    <row r="156" spans="1:15" ht="15" customHeight="1" x14ac:dyDescent="0.25">
      <c r="A156" s="10">
        <v>138</v>
      </c>
      <c r="B156" s="18" t="s">
        <v>117</v>
      </c>
      <c r="C156" s="13"/>
      <c r="D156" s="13"/>
      <c r="E156" s="11"/>
      <c r="F156" s="13"/>
      <c r="G156" s="13" t="s">
        <v>76</v>
      </c>
      <c r="H156" s="18" t="s">
        <v>27</v>
      </c>
      <c r="I156" s="12">
        <f t="shared" si="2"/>
        <v>54.599000046770499</v>
      </c>
      <c r="J156" s="18" t="s">
        <v>25</v>
      </c>
      <c r="K156" s="19">
        <v>64143</v>
      </c>
      <c r="L156" s="20">
        <v>3502143.66</v>
      </c>
      <c r="M156" s="18" t="s">
        <v>149</v>
      </c>
      <c r="N156" s="18" t="s">
        <v>163</v>
      </c>
      <c r="O156" s="13"/>
    </row>
    <row r="157" spans="1:15" ht="15" customHeight="1" x14ac:dyDescent="0.25">
      <c r="A157" s="10">
        <v>139</v>
      </c>
      <c r="B157" s="18" t="s">
        <v>118</v>
      </c>
      <c r="C157" s="13"/>
      <c r="D157" s="13"/>
      <c r="E157" s="11"/>
      <c r="F157" s="13"/>
      <c r="G157" s="13" t="s">
        <v>76</v>
      </c>
      <c r="H157" s="18" t="s">
        <v>27</v>
      </c>
      <c r="I157" s="12">
        <f t="shared" si="2"/>
        <v>67.293000000000006</v>
      </c>
      <c r="J157" s="18" t="s">
        <v>25</v>
      </c>
      <c r="K157" s="19">
        <v>63580</v>
      </c>
      <c r="L157" s="20">
        <v>4278488.9400000004</v>
      </c>
      <c r="M157" s="18" t="s">
        <v>67</v>
      </c>
      <c r="N157" s="18" t="s">
        <v>154</v>
      </c>
      <c r="O157" s="13"/>
    </row>
    <row r="158" spans="1:15" ht="15" customHeight="1" x14ac:dyDescent="0.25">
      <c r="A158" s="10">
        <v>140</v>
      </c>
      <c r="B158" s="18" t="s">
        <v>118</v>
      </c>
      <c r="C158" s="13"/>
      <c r="D158" s="13"/>
      <c r="E158" s="11"/>
      <c r="F158" s="13"/>
      <c r="G158" s="13" t="s">
        <v>76</v>
      </c>
      <c r="H158" s="18" t="s">
        <v>27</v>
      </c>
      <c r="I158" s="12">
        <f t="shared" si="2"/>
        <v>54.193999999999996</v>
      </c>
      <c r="J158" s="18" t="s">
        <v>25</v>
      </c>
      <c r="K158" s="19">
        <v>116665</v>
      </c>
      <c r="L158" s="20">
        <v>6322543.0099999998</v>
      </c>
      <c r="M158" s="18" t="s">
        <v>149</v>
      </c>
      <c r="N158" s="18" t="s">
        <v>163</v>
      </c>
      <c r="O158" s="13"/>
    </row>
    <row r="159" spans="1:15" ht="15" customHeight="1" x14ac:dyDescent="0.25">
      <c r="A159" s="10">
        <v>141</v>
      </c>
      <c r="B159" s="18" t="s">
        <v>118</v>
      </c>
      <c r="C159" s="13"/>
      <c r="D159" s="13"/>
      <c r="E159" s="11"/>
      <c r="F159" s="13"/>
      <c r="G159" s="13" t="s">
        <v>76</v>
      </c>
      <c r="H159" s="18" t="s">
        <v>27</v>
      </c>
      <c r="I159" s="12">
        <f t="shared" si="2"/>
        <v>54.06</v>
      </c>
      <c r="J159" s="18" t="s">
        <v>25</v>
      </c>
      <c r="K159" s="19">
        <v>180326</v>
      </c>
      <c r="L159" s="20">
        <v>9748423.5600000005</v>
      </c>
      <c r="M159" s="18" t="s">
        <v>149</v>
      </c>
      <c r="N159" s="18" t="s">
        <v>163</v>
      </c>
      <c r="O159" s="13"/>
    </row>
    <row r="160" spans="1:15" ht="15" customHeight="1" x14ac:dyDescent="0.25">
      <c r="A160" s="10">
        <v>142</v>
      </c>
      <c r="B160" s="18" t="s">
        <v>118</v>
      </c>
      <c r="C160" s="13"/>
      <c r="D160" s="13"/>
      <c r="E160" s="11"/>
      <c r="F160" s="13" t="s">
        <v>76</v>
      </c>
      <c r="G160" s="13"/>
      <c r="H160" s="18" t="s">
        <v>137</v>
      </c>
      <c r="I160" s="12">
        <f t="shared" si="2"/>
        <v>684.5</v>
      </c>
      <c r="J160" s="18" t="s">
        <v>165</v>
      </c>
      <c r="K160" s="21">
        <v>100</v>
      </c>
      <c r="L160" s="20">
        <v>68450</v>
      </c>
      <c r="M160" s="18" t="s">
        <v>150</v>
      </c>
      <c r="N160" s="18" t="s">
        <v>32</v>
      </c>
      <c r="O160" s="13"/>
    </row>
    <row r="161" spans="1:15" ht="15" customHeight="1" x14ac:dyDescent="0.25">
      <c r="A161" s="10">
        <v>143</v>
      </c>
      <c r="B161" s="18" t="s">
        <v>119</v>
      </c>
      <c r="C161" s="13"/>
      <c r="D161" s="13"/>
      <c r="E161" s="11"/>
      <c r="F161" s="13"/>
      <c r="G161" s="13" t="s">
        <v>76</v>
      </c>
      <c r="H161" s="18" t="s">
        <v>27</v>
      </c>
      <c r="I161" s="12">
        <f t="shared" si="2"/>
        <v>54.194000015810651</v>
      </c>
      <c r="J161" s="18" t="s">
        <v>25</v>
      </c>
      <c r="K161" s="19">
        <v>126497</v>
      </c>
      <c r="L161" s="20">
        <v>6855378.4199999999</v>
      </c>
      <c r="M161" s="18" t="s">
        <v>149</v>
      </c>
      <c r="N161" s="18" t="s">
        <v>163</v>
      </c>
      <c r="O161" s="13"/>
    </row>
    <row r="162" spans="1:15" ht="15" customHeight="1" x14ac:dyDescent="0.25">
      <c r="A162" s="10">
        <v>144</v>
      </c>
      <c r="B162" s="18" t="s">
        <v>119</v>
      </c>
      <c r="C162" s="13"/>
      <c r="D162" s="13"/>
      <c r="E162" s="11" t="s">
        <v>76</v>
      </c>
      <c r="F162" s="13"/>
      <c r="G162" s="13"/>
      <c r="H162" s="18" t="s">
        <v>36</v>
      </c>
      <c r="I162" s="12">
        <f t="shared" si="2"/>
        <v>49.28</v>
      </c>
      <c r="J162" s="18" t="s">
        <v>25</v>
      </c>
      <c r="K162" s="19">
        <v>12000</v>
      </c>
      <c r="L162" s="20">
        <v>591360</v>
      </c>
      <c r="M162" s="18" t="s">
        <v>66</v>
      </c>
      <c r="N162" s="18" t="s">
        <v>152</v>
      </c>
      <c r="O162" s="13"/>
    </row>
    <row r="163" spans="1:15" ht="15" customHeight="1" x14ac:dyDescent="0.25">
      <c r="A163" s="10">
        <v>145</v>
      </c>
      <c r="B163" s="18" t="s">
        <v>120</v>
      </c>
      <c r="C163" s="13"/>
      <c r="D163" s="13"/>
      <c r="E163" s="11"/>
      <c r="F163" s="13"/>
      <c r="G163" s="13" t="s">
        <v>76</v>
      </c>
      <c r="H163" s="18" t="s">
        <v>27</v>
      </c>
      <c r="I163" s="12">
        <f t="shared" si="2"/>
        <v>63.629000007003235</v>
      </c>
      <c r="J163" s="18" t="s">
        <v>25</v>
      </c>
      <c r="K163" s="19">
        <v>285582</v>
      </c>
      <c r="L163" s="20">
        <v>18171297.079999998</v>
      </c>
      <c r="M163" s="18" t="s">
        <v>151</v>
      </c>
      <c r="N163" s="18" t="s">
        <v>164</v>
      </c>
      <c r="O163" s="13"/>
    </row>
    <row r="164" spans="1:15" ht="15" customHeight="1" x14ac:dyDescent="0.25">
      <c r="A164" s="10">
        <v>146</v>
      </c>
      <c r="B164" s="18" t="s">
        <v>120</v>
      </c>
      <c r="C164" s="13"/>
      <c r="D164" s="13"/>
      <c r="E164" s="11"/>
      <c r="F164" s="13"/>
      <c r="G164" s="13" t="s">
        <v>76</v>
      </c>
      <c r="H164" s="18" t="s">
        <v>27</v>
      </c>
      <c r="I164" s="12">
        <f t="shared" si="2"/>
        <v>63.947000082338413</v>
      </c>
      <c r="J164" s="18" t="s">
        <v>25</v>
      </c>
      <c r="K164" s="19">
        <v>60725</v>
      </c>
      <c r="L164" s="20">
        <v>3883181.58</v>
      </c>
      <c r="M164" s="18" t="s">
        <v>151</v>
      </c>
      <c r="N164" s="18" t="s">
        <v>164</v>
      </c>
      <c r="O164" s="13"/>
    </row>
    <row r="165" spans="1:15" ht="15" customHeight="1" x14ac:dyDescent="0.25">
      <c r="A165" s="10">
        <v>147</v>
      </c>
      <c r="B165" s="18" t="s">
        <v>167</v>
      </c>
      <c r="C165" s="13"/>
      <c r="D165" s="13"/>
      <c r="E165" s="11"/>
      <c r="F165" s="13" t="s">
        <v>76</v>
      </c>
      <c r="G165" s="13"/>
      <c r="H165" s="18" t="s">
        <v>27</v>
      </c>
      <c r="I165" s="12">
        <f t="shared" si="2"/>
        <v>69.160000000000011</v>
      </c>
      <c r="J165" s="18" t="s">
        <v>25</v>
      </c>
      <c r="K165" s="19">
        <v>-177080</v>
      </c>
      <c r="L165" s="20">
        <v>-12246852.800000001</v>
      </c>
      <c r="M165" s="18" t="s">
        <v>258</v>
      </c>
      <c r="N165" s="18" t="s">
        <v>274</v>
      </c>
      <c r="O165" s="13"/>
    </row>
    <row r="166" spans="1:15" ht="15" customHeight="1" x14ac:dyDescent="0.25">
      <c r="A166" s="10">
        <v>148</v>
      </c>
      <c r="B166" s="18" t="s">
        <v>121</v>
      </c>
      <c r="C166" s="13"/>
      <c r="D166" s="13"/>
      <c r="E166" s="11"/>
      <c r="F166" s="13"/>
      <c r="G166" s="13" t="s">
        <v>76</v>
      </c>
      <c r="H166" s="18" t="s">
        <v>27</v>
      </c>
      <c r="I166" s="12">
        <f t="shared" si="2"/>
        <v>66.0219959770115</v>
      </c>
      <c r="J166" s="18" t="s">
        <v>25</v>
      </c>
      <c r="K166" s="19">
        <v>121800</v>
      </c>
      <c r="L166" s="20">
        <v>8041479.1100000003</v>
      </c>
      <c r="M166" s="18" t="s">
        <v>67</v>
      </c>
      <c r="N166" s="18" t="s">
        <v>154</v>
      </c>
      <c r="O166" s="13"/>
    </row>
    <row r="167" spans="1:15" ht="36" customHeight="1" x14ac:dyDescent="0.25">
      <c r="A167" s="10">
        <v>149</v>
      </c>
      <c r="B167" s="18" t="s">
        <v>121</v>
      </c>
      <c r="C167" s="13"/>
      <c r="D167" s="13"/>
      <c r="E167" s="11"/>
      <c r="F167" s="13"/>
      <c r="G167" s="13" t="s">
        <v>76</v>
      </c>
      <c r="H167" s="18" t="s">
        <v>27</v>
      </c>
      <c r="I167" s="12">
        <f t="shared" si="2"/>
        <v>66.021995843989771</v>
      </c>
      <c r="J167" s="18" t="s">
        <v>25</v>
      </c>
      <c r="K167" s="19">
        <v>62560</v>
      </c>
      <c r="L167" s="20">
        <v>4130336.06</v>
      </c>
      <c r="M167" s="18" t="s">
        <v>67</v>
      </c>
      <c r="N167" s="18" t="s">
        <v>154</v>
      </c>
      <c r="O167" s="13"/>
    </row>
    <row r="168" spans="1:15" ht="15" customHeight="1" x14ac:dyDescent="0.25">
      <c r="A168" s="10">
        <v>150</v>
      </c>
      <c r="B168" s="18" t="s">
        <v>121</v>
      </c>
      <c r="C168" s="13"/>
      <c r="D168" s="13"/>
      <c r="E168" s="11" t="s">
        <v>76</v>
      </c>
      <c r="F168" s="13"/>
      <c r="G168" s="13"/>
      <c r="H168" s="18" t="s">
        <v>36</v>
      </c>
      <c r="I168" s="12">
        <f t="shared" si="2"/>
        <v>49.28</v>
      </c>
      <c r="J168" s="18" t="s">
        <v>25</v>
      </c>
      <c r="K168" s="19">
        <v>10000</v>
      </c>
      <c r="L168" s="20">
        <v>492800</v>
      </c>
      <c r="M168" s="18" t="s">
        <v>66</v>
      </c>
      <c r="N168" s="18" t="s">
        <v>152</v>
      </c>
      <c r="O168" s="13"/>
    </row>
    <row r="169" spans="1:15" ht="15" customHeight="1" x14ac:dyDescent="0.25">
      <c r="A169" s="10">
        <v>151</v>
      </c>
      <c r="B169" s="18" t="s">
        <v>122</v>
      </c>
      <c r="C169" s="13"/>
      <c r="D169" s="13"/>
      <c r="E169" s="11"/>
      <c r="F169" s="13" t="s">
        <v>76</v>
      </c>
      <c r="G169" s="13"/>
      <c r="H169" s="18" t="s">
        <v>126</v>
      </c>
      <c r="I169" s="12">
        <f t="shared" si="2"/>
        <v>1125</v>
      </c>
      <c r="J169" s="18" t="s">
        <v>165</v>
      </c>
      <c r="K169" s="21">
        <v>4</v>
      </c>
      <c r="L169" s="20">
        <v>4500</v>
      </c>
      <c r="M169" s="18" t="s">
        <v>69</v>
      </c>
      <c r="N169" s="18" t="s">
        <v>32</v>
      </c>
      <c r="O169" s="13"/>
    </row>
    <row r="170" spans="1:15" ht="15" customHeight="1" x14ac:dyDescent="0.25">
      <c r="A170" s="10">
        <v>152</v>
      </c>
      <c r="B170" s="18" t="s">
        <v>123</v>
      </c>
      <c r="C170" s="13"/>
      <c r="D170" s="13"/>
      <c r="E170" s="11"/>
      <c r="F170" s="13" t="s">
        <v>76</v>
      </c>
      <c r="G170" s="13"/>
      <c r="H170" s="18" t="s">
        <v>127</v>
      </c>
      <c r="I170" s="12">
        <f t="shared" si="2"/>
        <v>28.295999737601676</v>
      </c>
      <c r="J170" s="18" t="s">
        <v>43</v>
      </c>
      <c r="K170" s="19">
        <v>7622</v>
      </c>
      <c r="L170" s="20">
        <v>215672.11</v>
      </c>
      <c r="M170" s="18" t="s">
        <v>55</v>
      </c>
      <c r="N170" s="18" t="s">
        <v>159</v>
      </c>
      <c r="O170" s="13"/>
    </row>
    <row r="171" spans="1:15" ht="15" customHeight="1" x14ac:dyDescent="0.25">
      <c r="A171" s="10">
        <v>153</v>
      </c>
      <c r="B171" s="18" t="s">
        <v>123</v>
      </c>
      <c r="C171" s="13"/>
      <c r="D171" s="13"/>
      <c r="E171" s="11"/>
      <c r="F171" s="13" t="s">
        <v>76</v>
      </c>
      <c r="G171" s="13"/>
      <c r="H171" s="18" t="s">
        <v>31</v>
      </c>
      <c r="I171" s="12">
        <f t="shared" si="2"/>
        <v>66.8</v>
      </c>
      <c r="J171" s="18" t="s">
        <v>165</v>
      </c>
      <c r="K171" s="21">
        <v>198</v>
      </c>
      <c r="L171" s="20">
        <v>13226.4</v>
      </c>
      <c r="M171" s="18" t="s">
        <v>34</v>
      </c>
      <c r="N171" s="18" t="s">
        <v>158</v>
      </c>
      <c r="O171" s="13"/>
    </row>
    <row r="172" spans="1:15" ht="15" customHeight="1" x14ac:dyDescent="0.25">
      <c r="A172" s="10">
        <v>154</v>
      </c>
      <c r="B172" s="18" t="s">
        <v>123</v>
      </c>
      <c r="C172" s="13"/>
      <c r="D172" s="13"/>
      <c r="E172" s="11"/>
      <c r="F172" s="13" t="s">
        <v>76</v>
      </c>
      <c r="G172" s="13"/>
      <c r="H172" s="18" t="s">
        <v>31</v>
      </c>
      <c r="I172" s="12">
        <f t="shared" si="2"/>
        <v>68.5</v>
      </c>
      <c r="J172" s="18" t="s">
        <v>165</v>
      </c>
      <c r="K172" s="21">
        <v>97</v>
      </c>
      <c r="L172" s="20">
        <v>6644.5</v>
      </c>
      <c r="M172" s="18" t="s">
        <v>34</v>
      </c>
      <c r="N172" s="18" t="s">
        <v>158</v>
      </c>
      <c r="O172" s="13"/>
    </row>
    <row r="173" spans="1:15" ht="15" customHeight="1" x14ac:dyDescent="0.25">
      <c r="A173" s="10">
        <v>155</v>
      </c>
      <c r="B173" s="18" t="s">
        <v>123</v>
      </c>
      <c r="C173" s="13"/>
      <c r="D173" s="13"/>
      <c r="E173" s="11" t="s">
        <v>76</v>
      </c>
      <c r="F173" s="13"/>
      <c r="G173" s="13"/>
      <c r="H173" s="18" t="s">
        <v>36</v>
      </c>
      <c r="I173" s="12">
        <f t="shared" si="2"/>
        <v>49.28</v>
      </c>
      <c r="J173" s="18" t="s">
        <v>25</v>
      </c>
      <c r="K173" s="19">
        <v>12000</v>
      </c>
      <c r="L173" s="20">
        <v>591360</v>
      </c>
      <c r="M173" s="18" t="s">
        <v>66</v>
      </c>
      <c r="N173" s="18" t="s">
        <v>152</v>
      </c>
      <c r="O173" s="13"/>
    </row>
    <row r="174" spans="1:15" ht="15" customHeight="1" x14ac:dyDescent="0.25">
      <c r="A174" s="10">
        <v>156</v>
      </c>
      <c r="B174" s="18" t="s">
        <v>123</v>
      </c>
      <c r="C174" s="13"/>
      <c r="D174" s="13"/>
      <c r="E174" s="11" t="s">
        <v>76</v>
      </c>
      <c r="F174" s="13"/>
      <c r="G174" s="13"/>
      <c r="H174" s="18" t="s">
        <v>36</v>
      </c>
      <c r="I174" s="12">
        <f t="shared" si="2"/>
        <v>49.28</v>
      </c>
      <c r="J174" s="18" t="s">
        <v>25</v>
      </c>
      <c r="K174" s="19">
        <v>12000</v>
      </c>
      <c r="L174" s="20">
        <v>591360</v>
      </c>
      <c r="M174" s="18" t="s">
        <v>66</v>
      </c>
      <c r="N174" s="18" t="s">
        <v>152</v>
      </c>
      <c r="O174" s="13"/>
    </row>
    <row r="175" spans="1:15" ht="15" customHeight="1" x14ac:dyDescent="0.25">
      <c r="A175" s="10">
        <v>157</v>
      </c>
      <c r="B175" s="18" t="s">
        <v>123</v>
      </c>
      <c r="C175" s="13"/>
      <c r="D175" s="13"/>
      <c r="E175" s="11"/>
      <c r="F175" s="13" t="s">
        <v>76</v>
      </c>
      <c r="G175" s="13"/>
      <c r="H175" s="18" t="s">
        <v>39</v>
      </c>
      <c r="I175" s="12">
        <f t="shared" si="2"/>
        <v>7.6524239828536347</v>
      </c>
      <c r="J175" s="18" t="s">
        <v>43</v>
      </c>
      <c r="K175" s="19">
        <v>272011</v>
      </c>
      <c r="L175" s="20">
        <v>2081543.5</v>
      </c>
      <c r="M175" s="18" t="s">
        <v>68</v>
      </c>
      <c r="N175" s="18" t="s">
        <v>72</v>
      </c>
      <c r="O175" s="13"/>
    </row>
    <row r="176" spans="1:15" ht="15" customHeight="1" x14ac:dyDescent="0.25">
      <c r="A176" s="10">
        <v>158</v>
      </c>
      <c r="B176" s="18" t="s">
        <v>123</v>
      </c>
      <c r="C176" s="13"/>
      <c r="D176" s="13"/>
      <c r="E176" s="11"/>
      <c r="F176" s="13" t="s">
        <v>76</v>
      </c>
      <c r="G176" s="13"/>
      <c r="H176" s="18" t="s">
        <v>31</v>
      </c>
      <c r="I176" s="12">
        <f t="shared" si="2"/>
        <v>59.5</v>
      </c>
      <c r="J176" s="18" t="s">
        <v>165</v>
      </c>
      <c r="K176" s="21">
        <v>265</v>
      </c>
      <c r="L176" s="20">
        <v>15767.5</v>
      </c>
      <c r="M176" s="18" t="s">
        <v>33</v>
      </c>
      <c r="N176" s="18" t="s">
        <v>156</v>
      </c>
      <c r="O176" s="13"/>
    </row>
    <row r="177" spans="1:15" ht="15" customHeight="1" x14ac:dyDescent="0.25">
      <c r="A177" s="10">
        <v>159</v>
      </c>
      <c r="B177" s="18" t="s">
        <v>123</v>
      </c>
      <c r="C177" s="13"/>
      <c r="D177" s="13"/>
      <c r="E177" s="11"/>
      <c r="F177" s="13" t="s">
        <v>76</v>
      </c>
      <c r="G177" s="13"/>
      <c r="H177" s="18" t="s">
        <v>31</v>
      </c>
      <c r="I177" s="12">
        <f t="shared" si="2"/>
        <v>66.800031740993489</v>
      </c>
      <c r="J177" s="18" t="s">
        <v>165</v>
      </c>
      <c r="K177" s="21">
        <v>63.01</v>
      </c>
      <c r="L177" s="20">
        <v>4209.07</v>
      </c>
      <c r="M177" s="18" t="s">
        <v>33</v>
      </c>
      <c r="N177" s="18" t="s">
        <v>156</v>
      </c>
      <c r="O177" s="13"/>
    </row>
    <row r="178" spans="1:15" ht="15" customHeight="1" x14ac:dyDescent="0.25">
      <c r="A178" s="10">
        <v>160</v>
      </c>
      <c r="B178" s="18" t="s">
        <v>123</v>
      </c>
      <c r="C178" s="13"/>
      <c r="D178" s="13"/>
      <c r="E178" s="11"/>
      <c r="F178" s="13" t="s">
        <v>76</v>
      </c>
      <c r="G178" s="13"/>
      <c r="H178" s="18" t="s">
        <v>31</v>
      </c>
      <c r="I178" s="12">
        <f t="shared" si="2"/>
        <v>60</v>
      </c>
      <c r="J178" s="18" t="s">
        <v>165</v>
      </c>
      <c r="K178" s="21">
        <v>543.80999999999995</v>
      </c>
      <c r="L178" s="20">
        <v>32628.6</v>
      </c>
      <c r="M178" s="18" t="s">
        <v>33</v>
      </c>
      <c r="N178" s="18" t="s">
        <v>156</v>
      </c>
      <c r="O178" s="13"/>
    </row>
    <row r="179" spans="1:15" ht="15" customHeight="1" x14ac:dyDescent="0.25">
      <c r="A179" s="10">
        <v>161</v>
      </c>
      <c r="B179" s="18" t="s">
        <v>123</v>
      </c>
      <c r="C179" s="13"/>
      <c r="D179" s="13"/>
      <c r="E179" s="11"/>
      <c r="F179" s="13" t="s">
        <v>76</v>
      </c>
      <c r="G179" s="13"/>
      <c r="H179" s="18" t="s">
        <v>37</v>
      </c>
      <c r="I179" s="12">
        <f t="shared" si="2"/>
        <v>39.5</v>
      </c>
      <c r="J179" s="18" t="s">
        <v>165</v>
      </c>
      <c r="K179" s="19">
        <v>6080</v>
      </c>
      <c r="L179" s="20">
        <v>240160</v>
      </c>
      <c r="M179" s="18" t="s">
        <v>55</v>
      </c>
      <c r="N179" s="18" t="s">
        <v>56</v>
      </c>
      <c r="O179" s="13"/>
    </row>
    <row r="180" spans="1:15" ht="15" customHeight="1" x14ac:dyDescent="0.25">
      <c r="A180" s="10">
        <v>162</v>
      </c>
      <c r="B180" s="18" t="s">
        <v>123</v>
      </c>
      <c r="C180" s="13"/>
      <c r="D180" s="13"/>
      <c r="E180" s="11"/>
      <c r="F180" s="13" t="s">
        <v>76</v>
      </c>
      <c r="G180" s="13"/>
      <c r="H180" s="18" t="s">
        <v>37</v>
      </c>
      <c r="I180" s="12">
        <f t="shared" si="2"/>
        <v>38.999700141442716</v>
      </c>
      <c r="J180" s="18" t="s">
        <v>165</v>
      </c>
      <c r="K180" s="19">
        <v>3535</v>
      </c>
      <c r="L180" s="20">
        <v>137863.94</v>
      </c>
      <c r="M180" s="18" t="s">
        <v>38</v>
      </c>
      <c r="N180" s="18" t="s">
        <v>157</v>
      </c>
      <c r="O180" s="13"/>
    </row>
    <row r="181" spans="1:15" ht="15" customHeight="1" x14ac:dyDescent="0.25">
      <c r="A181" s="10">
        <v>163</v>
      </c>
      <c r="B181" s="18" t="s">
        <v>123</v>
      </c>
      <c r="C181" s="13"/>
      <c r="D181" s="13"/>
      <c r="E181" s="11"/>
      <c r="F181" s="13" t="s">
        <v>76</v>
      </c>
      <c r="G181" s="13"/>
      <c r="H181" s="18" t="s">
        <v>37</v>
      </c>
      <c r="I181" s="12">
        <f t="shared" si="2"/>
        <v>39.004194312796209</v>
      </c>
      <c r="J181" s="18" t="s">
        <v>165</v>
      </c>
      <c r="K181" s="21">
        <v>844</v>
      </c>
      <c r="L181" s="20">
        <v>32919.54</v>
      </c>
      <c r="M181" s="18" t="s">
        <v>38</v>
      </c>
      <c r="N181" s="18" t="s">
        <v>157</v>
      </c>
      <c r="O181" s="13"/>
    </row>
    <row r="182" spans="1:15" ht="15" customHeight="1" x14ac:dyDescent="0.25">
      <c r="A182" s="10">
        <v>164</v>
      </c>
      <c r="B182" s="18" t="s">
        <v>123</v>
      </c>
      <c r="C182" s="13"/>
      <c r="D182" s="13"/>
      <c r="E182" s="11"/>
      <c r="F182" s="13" t="s">
        <v>76</v>
      </c>
      <c r="G182" s="13"/>
      <c r="H182" s="18" t="s">
        <v>37</v>
      </c>
      <c r="I182" s="12">
        <f t="shared" si="2"/>
        <v>39.5</v>
      </c>
      <c r="J182" s="18" t="s">
        <v>165</v>
      </c>
      <c r="K182" s="19">
        <v>3540</v>
      </c>
      <c r="L182" s="20">
        <v>139830</v>
      </c>
      <c r="M182" s="18" t="s">
        <v>55</v>
      </c>
      <c r="N182" s="18" t="s">
        <v>56</v>
      </c>
      <c r="O182" s="13"/>
    </row>
    <row r="183" spans="1:15" ht="15" customHeight="1" x14ac:dyDescent="0.25">
      <c r="A183" s="10">
        <v>165</v>
      </c>
      <c r="B183" s="18" t="s">
        <v>123</v>
      </c>
      <c r="C183" s="13"/>
      <c r="D183" s="13"/>
      <c r="E183" s="11"/>
      <c r="F183" s="13" t="s">
        <v>76</v>
      </c>
      <c r="G183" s="13"/>
      <c r="H183" s="18" t="s">
        <v>30</v>
      </c>
      <c r="I183" s="12">
        <f t="shared" si="2"/>
        <v>62.951599836366697</v>
      </c>
      <c r="J183" s="18" t="s">
        <v>165</v>
      </c>
      <c r="K183" s="19">
        <v>1246.69</v>
      </c>
      <c r="L183" s="20">
        <v>78481.13</v>
      </c>
      <c r="M183" s="18" t="s">
        <v>34</v>
      </c>
      <c r="N183" s="18" t="s">
        <v>158</v>
      </c>
      <c r="O183" s="13"/>
    </row>
    <row r="184" spans="1:15" ht="15" customHeight="1" x14ac:dyDescent="0.25">
      <c r="A184" s="10">
        <v>166</v>
      </c>
      <c r="B184" s="18" t="s">
        <v>123</v>
      </c>
      <c r="C184" s="13"/>
      <c r="D184" s="13"/>
      <c r="E184" s="11"/>
      <c r="F184" s="13" t="s">
        <v>76</v>
      </c>
      <c r="G184" s="13"/>
      <c r="H184" s="18" t="s">
        <v>30</v>
      </c>
      <c r="I184" s="12">
        <f t="shared" si="2"/>
        <v>66.2</v>
      </c>
      <c r="J184" s="18" t="s">
        <v>165</v>
      </c>
      <c r="K184" s="21">
        <v>250</v>
      </c>
      <c r="L184" s="20">
        <v>16550</v>
      </c>
      <c r="M184" s="18" t="s">
        <v>34</v>
      </c>
      <c r="N184" s="18" t="s">
        <v>158</v>
      </c>
      <c r="O184" s="13"/>
    </row>
    <row r="185" spans="1:15" ht="15" customHeight="1" x14ac:dyDescent="0.25">
      <c r="A185" s="10">
        <v>167</v>
      </c>
      <c r="B185" s="18" t="s">
        <v>123</v>
      </c>
      <c r="C185" s="13"/>
      <c r="D185" s="13"/>
      <c r="E185" s="11"/>
      <c r="F185" s="13" t="s">
        <v>76</v>
      </c>
      <c r="G185" s="13"/>
      <c r="H185" s="18" t="s">
        <v>30</v>
      </c>
      <c r="I185" s="12">
        <f t="shared" si="2"/>
        <v>65.5</v>
      </c>
      <c r="J185" s="18" t="s">
        <v>165</v>
      </c>
      <c r="K185" s="21">
        <v>870</v>
      </c>
      <c r="L185" s="20">
        <v>56985</v>
      </c>
      <c r="M185" s="18" t="s">
        <v>34</v>
      </c>
      <c r="N185" s="18" t="s">
        <v>158</v>
      </c>
      <c r="O185" s="13"/>
    </row>
    <row r="186" spans="1:15" ht="15" customHeight="1" x14ac:dyDescent="0.25">
      <c r="A186" s="10">
        <v>168</v>
      </c>
      <c r="B186" s="18" t="s">
        <v>123</v>
      </c>
      <c r="C186" s="13"/>
      <c r="D186" s="13"/>
      <c r="E186" s="11"/>
      <c r="F186" s="13" t="s">
        <v>76</v>
      </c>
      <c r="G186" s="13"/>
      <c r="H186" s="18" t="s">
        <v>30</v>
      </c>
      <c r="I186" s="12">
        <f t="shared" si="2"/>
        <v>57.9</v>
      </c>
      <c r="J186" s="18" t="s">
        <v>165</v>
      </c>
      <c r="K186" s="21">
        <v>50</v>
      </c>
      <c r="L186" s="20">
        <v>2895</v>
      </c>
      <c r="M186" s="18" t="s">
        <v>34</v>
      </c>
      <c r="N186" s="18" t="s">
        <v>158</v>
      </c>
      <c r="O186" s="13"/>
    </row>
    <row r="187" spans="1:15" ht="15" customHeight="1" x14ac:dyDescent="0.25">
      <c r="A187" s="10">
        <v>169</v>
      </c>
      <c r="B187" s="18" t="s">
        <v>123</v>
      </c>
      <c r="C187" s="13"/>
      <c r="D187" s="13"/>
      <c r="E187" s="11"/>
      <c r="F187" s="13"/>
      <c r="G187" s="13" t="s">
        <v>76</v>
      </c>
      <c r="H187" s="18" t="s">
        <v>27</v>
      </c>
      <c r="I187" s="12">
        <f t="shared" si="2"/>
        <v>70.088003920386001</v>
      </c>
      <c r="J187" s="18" t="s">
        <v>25</v>
      </c>
      <c r="K187" s="19">
        <v>66320</v>
      </c>
      <c r="L187" s="20">
        <v>4648236.42</v>
      </c>
      <c r="M187" s="18" t="s">
        <v>67</v>
      </c>
      <c r="N187" s="18" t="s">
        <v>154</v>
      </c>
      <c r="O187" s="13"/>
    </row>
    <row r="188" spans="1:15" ht="15" customHeight="1" x14ac:dyDescent="0.25">
      <c r="A188" s="10">
        <v>170</v>
      </c>
      <c r="B188" s="18" t="s">
        <v>123</v>
      </c>
      <c r="C188" s="13"/>
      <c r="D188" s="13"/>
      <c r="E188" s="11"/>
      <c r="F188" s="13"/>
      <c r="G188" s="13" t="s">
        <v>76</v>
      </c>
      <c r="H188" s="18" t="s">
        <v>27</v>
      </c>
      <c r="I188" s="12">
        <f t="shared" si="2"/>
        <v>70.088004014823966</v>
      </c>
      <c r="J188" s="18" t="s">
        <v>25</v>
      </c>
      <c r="K188" s="19">
        <v>64760</v>
      </c>
      <c r="L188" s="20">
        <v>4538899.1399999997</v>
      </c>
      <c r="M188" s="18" t="s">
        <v>67</v>
      </c>
      <c r="N188" s="18" t="s">
        <v>154</v>
      </c>
      <c r="O188" s="13"/>
    </row>
    <row r="189" spans="1:15" ht="15" customHeight="1" x14ac:dyDescent="0.25">
      <c r="A189" s="10">
        <v>171</v>
      </c>
      <c r="B189" s="18" t="s">
        <v>123</v>
      </c>
      <c r="C189" s="13"/>
      <c r="D189" s="13"/>
      <c r="E189" s="11"/>
      <c r="F189" s="13"/>
      <c r="G189" s="13" t="s">
        <v>76</v>
      </c>
      <c r="H189" s="18" t="s">
        <v>27</v>
      </c>
      <c r="I189" s="12">
        <f t="shared" si="2"/>
        <v>70.088004081632661</v>
      </c>
      <c r="J189" s="18" t="s">
        <v>25</v>
      </c>
      <c r="K189" s="19">
        <v>58800</v>
      </c>
      <c r="L189" s="20">
        <v>4121174.64</v>
      </c>
      <c r="M189" s="18" t="s">
        <v>67</v>
      </c>
      <c r="N189" s="18" t="s">
        <v>154</v>
      </c>
      <c r="O189" s="13"/>
    </row>
    <row r="190" spans="1:15" ht="15" customHeight="1" x14ac:dyDescent="0.25">
      <c r="A190" s="10">
        <v>172</v>
      </c>
      <c r="B190" s="18" t="s">
        <v>123</v>
      </c>
      <c r="C190" s="13"/>
      <c r="D190" s="13"/>
      <c r="E190" s="11"/>
      <c r="F190" s="13"/>
      <c r="G190" s="13" t="s">
        <v>76</v>
      </c>
      <c r="H190" s="18" t="s">
        <v>27</v>
      </c>
      <c r="I190" s="12">
        <f t="shared" si="2"/>
        <v>70.08800399290152</v>
      </c>
      <c r="J190" s="18" t="s">
        <v>25</v>
      </c>
      <c r="K190" s="19">
        <v>180320</v>
      </c>
      <c r="L190" s="20">
        <v>12638268.880000001</v>
      </c>
      <c r="M190" s="18" t="s">
        <v>67</v>
      </c>
      <c r="N190" s="18" t="s">
        <v>154</v>
      </c>
      <c r="O190" s="13"/>
    </row>
    <row r="191" spans="1:15" ht="15" customHeight="1" x14ac:dyDescent="0.25">
      <c r="A191" s="10">
        <v>173</v>
      </c>
      <c r="B191" s="18" t="s">
        <v>123</v>
      </c>
      <c r="C191" s="13"/>
      <c r="D191" s="13"/>
      <c r="E191" s="11"/>
      <c r="F191" s="13" t="s">
        <v>76</v>
      </c>
      <c r="G191" s="13"/>
      <c r="H191" s="18" t="s">
        <v>30</v>
      </c>
      <c r="I191" s="12">
        <f t="shared" si="2"/>
        <v>57.899999884646313</v>
      </c>
      <c r="J191" s="18" t="s">
        <v>165</v>
      </c>
      <c r="K191" s="19">
        <v>8668.99</v>
      </c>
      <c r="L191" s="20">
        <v>501934.52</v>
      </c>
      <c r="M191" s="18" t="s">
        <v>33</v>
      </c>
      <c r="N191" s="18" t="s">
        <v>156</v>
      </c>
      <c r="O191" s="13"/>
    </row>
    <row r="192" spans="1:15" ht="15" customHeight="1" x14ac:dyDescent="0.25">
      <c r="A192" s="10">
        <v>174</v>
      </c>
      <c r="B192" s="18" t="s">
        <v>123</v>
      </c>
      <c r="C192" s="13"/>
      <c r="D192" s="13"/>
      <c r="E192" s="11"/>
      <c r="F192" s="13" t="s">
        <v>76</v>
      </c>
      <c r="G192" s="13"/>
      <c r="H192" s="18" t="s">
        <v>30</v>
      </c>
      <c r="I192" s="12">
        <f t="shared" si="2"/>
        <v>49.692368298535257</v>
      </c>
      <c r="J192" s="18" t="s">
        <v>165</v>
      </c>
      <c r="K192" s="21">
        <v>279.23</v>
      </c>
      <c r="L192" s="20">
        <v>13875.6</v>
      </c>
      <c r="M192" s="18" t="s">
        <v>33</v>
      </c>
      <c r="N192" s="18" t="s">
        <v>156</v>
      </c>
      <c r="O192" s="13"/>
    </row>
    <row r="193" spans="1:15" ht="15" customHeight="1" x14ac:dyDescent="0.25">
      <c r="A193" s="10">
        <v>175</v>
      </c>
      <c r="B193" s="18" t="s">
        <v>123</v>
      </c>
      <c r="C193" s="13"/>
      <c r="D193" s="13"/>
      <c r="E193" s="11"/>
      <c r="F193" s="13" t="s">
        <v>76</v>
      </c>
      <c r="G193" s="13"/>
      <c r="H193" s="18" t="s">
        <v>30</v>
      </c>
      <c r="I193" s="12">
        <f t="shared" si="2"/>
        <v>57.400001264266464</v>
      </c>
      <c r="J193" s="18" t="s">
        <v>165</v>
      </c>
      <c r="K193" s="19">
        <v>3163.89</v>
      </c>
      <c r="L193" s="20">
        <v>181607.29</v>
      </c>
      <c r="M193" s="18" t="s">
        <v>33</v>
      </c>
      <c r="N193" s="18" t="s">
        <v>156</v>
      </c>
      <c r="O193" s="13"/>
    </row>
    <row r="194" spans="1:15" ht="15" customHeight="1" x14ac:dyDescent="0.25">
      <c r="A194" s="10">
        <v>176</v>
      </c>
      <c r="B194" s="18" t="s">
        <v>123</v>
      </c>
      <c r="C194" s="13"/>
      <c r="D194" s="13"/>
      <c r="E194" s="11"/>
      <c r="F194" s="13" t="s">
        <v>76</v>
      </c>
      <c r="G194" s="13"/>
      <c r="H194" s="18" t="s">
        <v>30</v>
      </c>
      <c r="I194" s="12">
        <f t="shared" si="2"/>
        <v>62.799999325245274</v>
      </c>
      <c r="J194" s="18" t="s">
        <v>165</v>
      </c>
      <c r="K194" s="19">
        <v>2964.04</v>
      </c>
      <c r="L194" s="20">
        <v>186141.71</v>
      </c>
      <c r="M194" s="18" t="s">
        <v>33</v>
      </c>
      <c r="N194" s="18" t="s">
        <v>156</v>
      </c>
      <c r="O194" s="13"/>
    </row>
    <row r="195" spans="1:15" ht="15" customHeight="1" x14ac:dyDescent="0.25">
      <c r="A195" s="10">
        <v>177</v>
      </c>
      <c r="B195" s="18" t="s">
        <v>123</v>
      </c>
      <c r="C195" s="13"/>
      <c r="D195" s="13"/>
      <c r="E195" s="11"/>
      <c r="F195" s="13" t="s">
        <v>76</v>
      </c>
      <c r="G195" s="13"/>
      <c r="H195" s="18" t="s">
        <v>30</v>
      </c>
      <c r="I195" s="12">
        <f t="shared" si="2"/>
        <v>65.5</v>
      </c>
      <c r="J195" s="18" t="s">
        <v>165</v>
      </c>
      <c r="K195" s="21">
        <v>73</v>
      </c>
      <c r="L195" s="20">
        <v>4781.5</v>
      </c>
      <c r="M195" s="18" t="s">
        <v>33</v>
      </c>
      <c r="N195" s="18" t="s">
        <v>156</v>
      </c>
      <c r="O195" s="13"/>
    </row>
    <row r="196" spans="1:15" ht="15" customHeight="1" x14ac:dyDescent="0.25">
      <c r="A196" s="10">
        <v>178</v>
      </c>
      <c r="B196" s="18" t="s">
        <v>123</v>
      </c>
      <c r="C196" s="14"/>
      <c r="D196" s="14"/>
      <c r="E196" s="14"/>
      <c r="F196" s="15" t="s">
        <v>76</v>
      </c>
      <c r="G196" s="14"/>
      <c r="H196" s="18" t="s">
        <v>41</v>
      </c>
      <c r="I196" s="12">
        <f t="shared" si="2"/>
        <v>24</v>
      </c>
      <c r="J196" s="18" t="s">
        <v>43</v>
      </c>
      <c r="K196" s="21">
        <v>348.33</v>
      </c>
      <c r="L196" s="20">
        <v>8359.92</v>
      </c>
      <c r="M196" s="18" t="s">
        <v>49</v>
      </c>
      <c r="N196" s="18" t="s">
        <v>32</v>
      </c>
      <c r="O196" s="14"/>
    </row>
    <row r="197" spans="1:15" ht="33.75" x14ac:dyDescent="0.25">
      <c r="B197" s="18" t="s">
        <v>123</v>
      </c>
      <c r="F197" s="23" t="s">
        <v>76</v>
      </c>
      <c r="H197" s="18" t="s">
        <v>41</v>
      </c>
      <c r="I197" s="12">
        <f t="shared" si="2"/>
        <v>28.800000419995129</v>
      </c>
      <c r="J197" s="18" t="s">
        <v>43</v>
      </c>
      <c r="K197" s="19">
        <v>9523.92</v>
      </c>
      <c r="L197" s="20">
        <v>274288.90000000002</v>
      </c>
      <c r="M197" s="18" t="s">
        <v>66</v>
      </c>
      <c r="N197" s="18" t="s">
        <v>52</v>
      </c>
    </row>
    <row r="198" spans="1:15" ht="33.75" x14ac:dyDescent="0.25">
      <c r="B198" s="18" t="s">
        <v>123</v>
      </c>
      <c r="F198" s="23" t="s">
        <v>76</v>
      </c>
      <c r="H198" s="18" t="s">
        <v>28</v>
      </c>
      <c r="I198" s="12">
        <f t="shared" si="2"/>
        <v>71.28</v>
      </c>
      <c r="J198" s="18" t="s">
        <v>165</v>
      </c>
      <c r="K198" s="21">
        <v>210</v>
      </c>
      <c r="L198" s="20">
        <v>14968.8</v>
      </c>
      <c r="M198" s="18" t="s">
        <v>53</v>
      </c>
      <c r="N198" s="18" t="s">
        <v>54</v>
      </c>
    </row>
    <row r="199" spans="1:15" ht="33.75" x14ac:dyDescent="0.25">
      <c r="B199" s="18" t="s">
        <v>168</v>
      </c>
      <c r="F199" s="23" t="s">
        <v>76</v>
      </c>
      <c r="H199" s="18" t="s">
        <v>234</v>
      </c>
      <c r="I199" s="12">
        <f t="shared" si="2"/>
        <v>1168.32</v>
      </c>
      <c r="J199" s="18" t="s">
        <v>25</v>
      </c>
      <c r="K199" s="21">
        <v>50</v>
      </c>
      <c r="L199" s="20">
        <v>58416</v>
      </c>
      <c r="M199" s="18" t="s">
        <v>259</v>
      </c>
      <c r="N199" s="18" t="s">
        <v>275</v>
      </c>
    </row>
    <row r="200" spans="1:15" ht="22.5" x14ac:dyDescent="0.25">
      <c r="B200" s="18" t="s">
        <v>168</v>
      </c>
      <c r="F200" s="23" t="s">
        <v>76</v>
      </c>
      <c r="H200" s="18" t="s">
        <v>235</v>
      </c>
      <c r="I200" s="12">
        <f t="shared" si="2"/>
        <v>709.92</v>
      </c>
      <c r="J200" s="18" t="s">
        <v>25</v>
      </c>
      <c r="K200" s="21">
        <v>20</v>
      </c>
      <c r="L200" s="20">
        <v>14198.4</v>
      </c>
      <c r="M200" s="18" t="s">
        <v>259</v>
      </c>
      <c r="N200" s="18" t="s">
        <v>275</v>
      </c>
    </row>
    <row r="201" spans="1:15" ht="45" x14ac:dyDescent="0.25">
      <c r="B201" s="18" t="s">
        <v>169</v>
      </c>
      <c r="F201" s="23" t="s">
        <v>76</v>
      </c>
      <c r="H201" s="18" t="s">
        <v>236</v>
      </c>
      <c r="I201" s="12">
        <f t="shared" si="2"/>
        <v>596.5</v>
      </c>
      <c r="J201" s="18" t="s">
        <v>165</v>
      </c>
      <c r="K201" s="21">
        <v>60</v>
      </c>
      <c r="L201" s="20">
        <v>35790</v>
      </c>
      <c r="M201" s="18" t="s">
        <v>260</v>
      </c>
      <c r="N201" s="18" t="s">
        <v>32</v>
      </c>
    </row>
    <row r="202" spans="1:15" ht="22.5" x14ac:dyDescent="0.25">
      <c r="B202" s="18" t="s">
        <v>170</v>
      </c>
      <c r="E202" t="s">
        <v>76</v>
      </c>
      <c r="H202" s="18" t="s">
        <v>46</v>
      </c>
      <c r="I202" s="12">
        <f t="shared" si="2"/>
        <v>9386.5235125448035</v>
      </c>
      <c r="J202" s="18" t="s">
        <v>29</v>
      </c>
      <c r="K202" s="21">
        <v>139.5</v>
      </c>
      <c r="L202" s="20">
        <v>1309420.03</v>
      </c>
      <c r="M202" s="18" t="s">
        <v>142</v>
      </c>
      <c r="N202" s="18" t="s">
        <v>160</v>
      </c>
    </row>
    <row r="203" spans="1:15" ht="33.75" x14ac:dyDescent="0.25">
      <c r="B203" s="18" t="s">
        <v>170</v>
      </c>
      <c r="F203" s="24" t="s">
        <v>76</v>
      </c>
      <c r="H203" s="18" t="s">
        <v>133</v>
      </c>
      <c r="I203" s="12">
        <f t="shared" si="2"/>
        <v>1870</v>
      </c>
      <c r="J203" s="18" t="s">
        <v>165</v>
      </c>
      <c r="K203" s="21">
        <v>10</v>
      </c>
      <c r="L203" s="20">
        <v>18700</v>
      </c>
      <c r="M203" s="18" t="s">
        <v>261</v>
      </c>
      <c r="N203" s="18" t="s">
        <v>32</v>
      </c>
    </row>
    <row r="204" spans="1:15" ht="22.5" x14ac:dyDescent="0.25">
      <c r="B204" s="18" t="s">
        <v>171</v>
      </c>
      <c r="G204" t="s">
        <v>76</v>
      </c>
      <c r="H204" s="18" t="s">
        <v>27</v>
      </c>
      <c r="I204" s="12">
        <f t="shared" si="2"/>
        <v>69.650999999999996</v>
      </c>
      <c r="J204" s="18" t="s">
        <v>25</v>
      </c>
      <c r="K204" s="19">
        <v>125940</v>
      </c>
      <c r="L204" s="20">
        <v>8771846.9399999995</v>
      </c>
      <c r="M204" s="18" t="s">
        <v>67</v>
      </c>
      <c r="N204" s="18" t="s">
        <v>154</v>
      </c>
    </row>
    <row r="205" spans="1:15" ht="22.5" x14ac:dyDescent="0.25">
      <c r="B205" s="18" t="s">
        <v>171</v>
      </c>
      <c r="G205" t="s">
        <v>76</v>
      </c>
      <c r="H205" s="18" t="s">
        <v>27</v>
      </c>
      <c r="I205" s="12">
        <f t="shared" si="2"/>
        <v>70.100003953194175</v>
      </c>
      <c r="J205" s="18" t="s">
        <v>25</v>
      </c>
      <c r="K205" s="19">
        <v>126480</v>
      </c>
      <c r="L205" s="20">
        <v>8866248.5</v>
      </c>
      <c r="M205" s="18" t="s">
        <v>67</v>
      </c>
      <c r="N205" s="18" t="s">
        <v>154</v>
      </c>
    </row>
    <row r="206" spans="1:15" ht="33.75" x14ac:dyDescent="0.25">
      <c r="B206" s="18" t="s">
        <v>171</v>
      </c>
      <c r="G206" t="s">
        <v>76</v>
      </c>
      <c r="H206" s="18" t="s">
        <v>27</v>
      </c>
      <c r="I206" s="12">
        <f t="shared" si="2"/>
        <v>53.214000032928858</v>
      </c>
      <c r="J206" s="18" t="s">
        <v>25</v>
      </c>
      <c r="K206" s="19">
        <v>60737</v>
      </c>
      <c r="L206" s="20">
        <v>3232058.72</v>
      </c>
      <c r="M206" s="18" t="s">
        <v>149</v>
      </c>
      <c r="N206" s="18" t="s">
        <v>163</v>
      </c>
    </row>
    <row r="207" spans="1:15" ht="22.5" x14ac:dyDescent="0.25">
      <c r="B207" s="18" t="s">
        <v>171</v>
      </c>
      <c r="E207" t="s">
        <v>76</v>
      </c>
      <c r="H207" s="18" t="s">
        <v>40</v>
      </c>
      <c r="I207" s="12">
        <f t="shared" si="2"/>
        <v>4250</v>
      </c>
      <c r="J207" s="18" t="s">
        <v>29</v>
      </c>
      <c r="K207" s="21">
        <v>483</v>
      </c>
      <c r="L207" s="20">
        <v>2052750</v>
      </c>
      <c r="M207" s="18" t="s">
        <v>70</v>
      </c>
      <c r="N207" s="18" t="s">
        <v>153</v>
      </c>
    </row>
    <row r="208" spans="1:15" ht="22.5" x14ac:dyDescent="0.25">
      <c r="B208" s="18" t="s">
        <v>172</v>
      </c>
      <c r="G208" t="s">
        <v>76</v>
      </c>
      <c r="H208" s="18" t="s">
        <v>27</v>
      </c>
      <c r="I208" s="12">
        <f t="shared" si="2"/>
        <v>66.021996011364877</v>
      </c>
      <c r="J208" s="18" t="s">
        <v>25</v>
      </c>
      <c r="K208" s="19">
        <v>183020</v>
      </c>
      <c r="L208" s="20">
        <v>12083345.710000001</v>
      </c>
      <c r="M208" s="18" t="s">
        <v>67</v>
      </c>
      <c r="N208" s="18" t="s">
        <v>154</v>
      </c>
    </row>
    <row r="209" spans="2:14" ht="33.75" x14ac:dyDescent="0.25">
      <c r="B209" s="18" t="s">
        <v>172</v>
      </c>
      <c r="F209" t="s">
        <v>76</v>
      </c>
      <c r="H209" s="18" t="s">
        <v>237</v>
      </c>
      <c r="I209" s="12">
        <f t="shared" si="2"/>
        <v>15653.503184713376</v>
      </c>
      <c r="J209" s="18" t="s">
        <v>25</v>
      </c>
      <c r="K209" s="21">
        <v>0.78500000000000003</v>
      </c>
      <c r="L209" s="20">
        <v>12288</v>
      </c>
      <c r="M209" s="18" t="s">
        <v>262</v>
      </c>
      <c r="N209" s="18" t="s">
        <v>32</v>
      </c>
    </row>
    <row r="210" spans="2:14" ht="33.75" x14ac:dyDescent="0.25">
      <c r="B210" s="18" t="s">
        <v>173</v>
      </c>
      <c r="G210" t="s">
        <v>76</v>
      </c>
      <c r="H210" s="18" t="s">
        <v>27</v>
      </c>
      <c r="I210" s="12">
        <f t="shared" si="2"/>
        <v>56.196999956508499</v>
      </c>
      <c r="J210" s="18" t="s">
        <v>25</v>
      </c>
      <c r="K210" s="19">
        <v>68979</v>
      </c>
      <c r="L210" s="20">
        <v>3876412.86</v>
      </c>
      <c r="M210" s="18" t="s">
        <v>149</v>
      </c>
      <c r="N210" s="18" t="s">
        <v>163</v>
      </c>
    </row>
    <row r="211" spans="2:14" ht="33.75" x14ac:dyDescent="0.25">
      <c r="B211" s="18" t="s">
        <v>173</v>
      </c>
      <c r="G211" t="s">
        <v>76</v>
      </c>
      <c r="H211" s="18" t="s">
        <v>27</v>
      </c>
      <c r="I211" s="12">
        <f t="shared" si="2"/>
        <v>53.214000015230319</v>
      </c>
      <c r="J211" s="18" t="s">
        <v>25</v>
      </c>
      <c r="K211" s="19">
        <v>131317</v>
      </c>
      <c r="L211" s="20">
        <v>6987902.8399999999</v>
      </c>
      <c r="M211" s="18" t="s">
        <v>149</v>
      </c>
      <c r="N211" s="18" t="s">
        <v>163</v>
      </c>
    </row>
    <row r="212" spans="2:14" ht="22.5" x14ac:dyDescent="0.25">
      <c r="B212" s="18" t="s">
        <v>174</v>
      </c>
      <c r="G212" t="s">
        <v>76</v>
      </c>
      <c r="H212" s="18" t="s">
        <v>27</v>
      </c>
      <c r="I212" s="12">
        <f t="shared" ref="I212:I275" si="3">L212/K212</f>
        <v>70.100999999999999</v>
      </c>
      <c r="J212" s="18" t="s">
        <v>25</v>
      </c>
      <c r="K212" s="19">
        <v>62760</v>
      </c>
      <c r="L212" s="20">
        <v>4399538.76</v>
      </c>
      <c r="M212" s="18" t="s">
        <v>67</v>
      </c>
      <c r="N212" s="18" t="s">
        <v>154</v>
      </c>
    </row>
    <row r="213" spans="2:14" ht="22.5" x14ac:dyDescent="0.25">
      <c r="B213" s="18" t="s">
        <v>174</v>
      </c>
      <c r="G213" t="s">
        <v>76</v>
      </c>
      <c r="H213" s="18" t="s">
        <v>27</v>
      </c>
      <c r="I213" s="12">
        <f t="shared" si="3"/>
        <v>70.100999999999999</v>
      </c>
      <c r="J213" s="18" t="s">
        <v>25</v>
      </c>
      <c r="K213" s="19">
        <v>62960</v>
      </c>
      <c r="L213" s="20">
        <v>4413558.96</v>
      </c>
      <c r="M213" s="18" t="s">
        <v>67</v>
      </c>
      <c r="N213" s="18" t="s">
        <v>154</v>
      </c>
    </row>
    <row r="214" spans="2:14" ht="22.5" x14ac:dyDescent="0.25">
      <c r="B214" s="18" t="s">
        <v>174</v>
      </c>
      <c r="G214" t="s">
        <v>76</v>
      </c>
      <c r="H214" s="18" t="s">
        <v>27</v>
      </c>
      <c r="I214" s="12">
        <f t="shared" si="3"/>
        <v>70.100999999999999</v>
      </c>
      <c r="J214" s="18" t="s">
        <v>25</v>
      </c>
      <c r="K214" s="19">
        <v>125360</v>
      </c>
      <c r="L214" s="20">
        <v>8787861.3599999994</v>
      </c>
      <c r="M214" s="18" t="s">
        <v>67</v>
      </c>
      <c r="N214" s="18" t="s">
        <v>154</v>
      </c>
    </row>
    <row r="215" spans="2:14" ht="22.5" x14ac:dyDescent="0.25">
      <c r="B215" s="18" t="s">
        <v>174</v>
      </c>
      <c r="G215" t="s">
        <v>76</v>
      </c>
      <c r="H215" s="18" t="s">
        <v>27</v>
      </c>
      <c r="I215" s="12">
        <f t="shared" si="3"/>
        <v>70.100999999999999</v>
      </c>
      <c r="J215" s="18" t="s">
        <v>25</v>
      </c>
      <c r="K215" s="19">
        <v>127500</v>
      </c>
      <c r="L215" s="20">
        <v>8937877.5</v>
      </c>
      <c r="M215" s="18" t="s">
        <v>67</v>
      </c>
      <c r="N215" s="18" t="s">
        <v>154</v>
      </c>
    </row>
    <row r="216" spans="2:14" ht="22.5" x14ac:dyDescent="0.25">
      <c r="B216" s="18" t="s">
        <v>174</v>
      </c>
      <c r="G216" t="s">
        <v>76</v>
      </c>
      <c r="H216" s="18" t="s">
        <v>27</v>
      </c>
      <c r="I216" s="12">
        <f t="shared" si="3"/>
        <v>70.100999999999999</v>
      </c>
      <c r="J216" s="18" t="s">
        <v>25</v>
      </c>
      <c r="K216" s="19">
        <v>56960</v>
      </c>
      <c r="L216" s="20">
        <v>3992952.96</v>
      </c>
      <c r="M216" s="18" t="s">
        <v>67</v>
      </c>
      <c r="N216" s="18" t="s">
        <v>154</v>
      </c>
    </row>
    <row r="217" spans="2:14" ht="33.75" x14ac:dyDescent="0.25">
      <c r="B217" s="18" t="s">
        <v>175</v>
      </c>
      <c r="G217" t="s">
        <v>76</v>
      </c>
      <c r="H217" s="18" t="s">
        <v>27</v>
      </c>
      <c r="I217" s="12">
        <f t="shared" si="3"/>
        <v>53.213999968403428</v>
      </c>
      <c r="J217" s="18" t="s">
        <v>25</v>
      </c>
      <c r="K217" s="19">
        <v>63298</v>
      </c>
      <c r="L217" s="20">
        <v>3368339.77</v>
      </c>
      <c r="M217" s="18" t="s">
        <v>149</v>
      </c>
      <c r="N217" s="18" t="s">
        <v>163</v>
      </c>
    </row>
    <row r="218" spans="2:14" ht="33.75" x14ac:dyDescent="0.25">
      <c r="B218" s="18" t="s">
        <v>176</v>
      </c>
      <c r="G218" t="s">
        <v>76</v>
      </c>
      <c r="H218" s="18" t="s">
        <v>27</v>
      </c>
      <c r="I218" s="12">
        <f t="shared" si="3"/>
        <v>53.213999967988734</v>
      </c>
      <c r="J218" s="18" t="s">
        <v>25</v>
      </c>
      <c r="K218" s="19">
        <v>124956</v>
      </c>
      <c r="L218" s="20">
        <v>6649408.5800000001</v>
      </c>
      <c r="M218" s="18" t="s">
        <v>149</v>
      </c>
      <c r="N218" s="18" t="s">
        <v>163</v>
      </c>
    </row>
    <row r="219" spans="2:14" ht="22.5" x14ac:dyDescent="0.25">
      <c r="B219" s="18" t="s">
        <v>177</v>
      </c>
      <c r="G219" t="s">
        <v>76</v>
      </c>
      <c r="H219" s="18" t="s">
        <v>27</v>
      </c>
      <c r="I219" s="12">
        <f t="shared" si="3"/>
        <v>59.035999937175077</v>
      </c>
      <c r="J219" s="18" t="s">
        <v>25</v>
      </c>
      <c r="K219" s="19">
        <v>63669</v>
      </c>
      <c r="L219" s="20">
        <v>3758763.08</v>
      </c>
      <c r="M219" s="18" t="s">
        <v>151</v>
      </c>
      <c r="N219" s="18" t="s">
        <v>164</v>
      </c>
    </row>
    <row r="220" spans="2:14" ht="22.5" x14ac:dyDescent="0.25">
      <c r="B220" s="18" t="s">
        <v>177</v>
      </c>
      <c r="G220" t="s">
        <v>76</v>
      </c>
      <c r="H220" s="18" t="s">
        <v>27</v>
      </c>
      <c r="I220" s="12">
        <f t="shared" si="3"/>
        <v>60.697000015736378</v>
      </c>
      <c r="J220" s="18" t="s">
        <v>25</v>
      </c>
      <c r="K220" s="19">
        <v>127094</v>
      </c>
      <c r="L220" s="20">
        <v>7714224.5199999996</v>
      </c>
      <c r="M220" s="18" t="s">
        <v>151</v>
      </c>
      <c r="N220" s="18" t="s">
        <v>164</v>
      </c>
    </row>
    <row r="221" spans="2:14" ht="33.75" x14ac:dyDescent="0.25">
      <c r="B221" s="18" t="s">
        <v>177</v>
      </c>
      <c r="E221" t="s">
        <v>76</v>
      </c>
      <c r="H221" s="18" t="s">
        <v>36</v>
      </c>
      <c r="I221" s="12">
        <f t="shared" si="3"/>
        <v>49.28</v>
      </c>
      <c r="J221" s="18" t="s">
        <v>25</v>
      </c>
      <c r="K221" s="19">
        <v>28000</v>
      </c>
      <c r="L221" s="20">
        <v>1379840</v>
      </c>
      <c r="M221" s="18" t="s">
        <v>66</v>
      </c>
      <c r="N221" s="18" t="s">
        <v>276</v>
      </c>
    </row>
    <row r="222" spans="2:14" ht="22.5" x14ac:dyDescent="0.25">
      <c r="B222" s="18" t="s">
        <v>177</v>
      </c>
      <c r="F222" t="s">
        <v>76</v>
      </c>
      <c r="H222" s="18" t="s">
        <v>238</v>
      </c>
      <c r="I222" s="12">
        <f t="shared" si="3"/>
        <v>175</v>
      </c>
      <c r="J222" s="18" t="s">
        <v>25</v>
      </c>
      <c r="K222" s="21">
        <v>60</v>
      </c>
      <c r="L222" s="20">
        <v>10500</v>
      </c>
      <c r="M222" s="18" t="s">
        <v>146</v>
      </c>
      <c r="N222" s="18" t="s">
        <v>73</v>
      </c>
    </row>
    <row r="223" spans="2:14" ht="33.75" x14ac:dyDescent="0.25">
      <c r="B223" s="18" t="s">
        <v>177</v>
      </c>
      <c r="F223" t="s">
        <v>76</v>
      </c>
      <c r="H223" s="18" t="s">
        <v>239</v>
      </c>
      <c r="I223" s="12">
        <f t="shared" si="3"/>
        <v>340.48780487804879</v>
      </c>
      <c r="J223" s="18" t="s">
        <v>165</v>
      </c>
      <c r="K223" s="21">
        <v>205</v>
      </c>
      <c r="L223" s="20">
        <v>69800</v>
      </c>
      <c r="M223" s="18" t="s">
        <v>263</v>
      </c>
      <c r="N223" s="18" t="s">
        <v>32</v>
      </c>
    </row>
    <row r="224" spans="2:14" ht="45" x14ac:dyDescent="0.25">
      <c r="B224" s="18" t="s">
        <v>177</v>
      </c>
      <c r="F224" t="s">
        <v>76</v>
      </c>
      <c r="H224" s="18" t="s">
        <v>240</v>
      </c>
      <c r="I224" s="12">
        <f t="shared" si="3"/>
        <v>365</v>
      </c>
      <c r="J224" s="18" t="s">
        <v>165</v>
      </c>
      <c r="K224" s="21">
        <v>140</v>
      </c>
      <c r="L224" s="20">
        <v>51100</v>
      </c>
      <c r="M224" s="18" t="s">
        <v>146</v>
      </c>
      <c r="N224" s="18" t="s">
        <v>73</v>
      </c>
    </row>
    <row r="225" spans="2:14" ht="45" x14ac:dyDescent="0.25">
      <c r="B225" s="18" t="s">
        <v>177</v>
      </c>
      <c r="F225" t="s">
        <v>76</v>
      </c>
      <c r="H225" s="18" t="s">
        <v>241</v>
      </c>
      <c r="I225" s="12">
        <f t="shared" si="3"/>
        <v>510</v>
      </c>
      <c r="J225" s="18" t="s">
        <v>165</v>
      </c>
      <c r="K225" s="21">
        <v>40</v>
      </c>
      <c r="L225" s="20">
        <v>20400</v>
      </c>
      <c r="M225" s="18" t="s">
        <v>146</v>
      </c>
      <c r="N225" s="18" t="s">
        <v>73</v>
      </c>
    </row>
    <row r="226" spans="2:14" ht="33.75" x14ac:dyDescent="0.25">
      <c r="B226" s="18" t="s">
        <v>177</v>
      </c>
      <c r="F226" t="s">
        <v>76</v>
      </c>
      <c r="H226" s="18" t="s">
        <v>242</v>
      </c>
      <c r="I226" s="12">
        <f t="shared" si="3"/>
        <v>313.94230769230768</v>
      </c>
      <c r="J226" s="18" t="s">
        <v>165</v>
      </c>
      <c r="K226" s="21">
        <v>624</v>
      </c>
      <c r="L226" s="20">
        <v>195900</v>
      </c>
      <c r="M226" s="18" t="s">
        <v>146</v>
      </c>
      <c r="N226" s="18" t="s">
        <v>73</v>
      </c>
    </row>
    <row r="227" spans="2:14" ht="33.75" x14ac:dyDescent="0.25">
      <c r="B227" s="18" t="s">
        <v>178</v>
      </c>
      <c r="E227" t="s">
        <v>76</v>
      </c>
      <c r="H227" s="18" t="s">
        <v>36</v>
      </c>
      <c r="I227" s="12">
        <f t="shared" si="3"/>
        <v>49.28</v>
      </c>
      <c r="J227" s="18" t="s">
        <v>25</v>
      </c>
      <c r="K227" s="19">
        <v>11500</v>
      </c>
      <c r="L227" s="20">
        <v>566720</v>
      </c>
      <c r="M227" s="18" t="s">
        <v>66</v>
      </c>
      <c r="N227" s="18" t="s">
        <v>276</v>
      </c>
    </row>
    <row r="228" spans="2:14" ht="22.5" x14ac:dyDescent="0.25">
      <c r="B228" s="18" t="s">
        <v>178</v>
      </c>
      <c r="F228" t="s">
        <v>76</v>
      </c>
      <c r="H228" s="18" t="s">
        <v>243</v>
      </c>
      <c r="I228" s="12">
        <f t="shared" si="3"/>
        <v>157.14285714285714</v>
      </c>
      <c r="J228" s="18" t="s">
        <v>25</v>
      </c>
      <c r="K228" s="21">
        <v>21</v>
      </c>
      <c r="L228" s="20">
        <v>3300</v>
      </c>
      <c r="M228" s="18" t="s">
        <v>55</v>
      </c>
      <c r="N228" s="18" t="s">
        <v>32</v>
      </c>
    </row>
    <row r="229" spans="2:14" ht="33.75" x14ac:dyDescent="0.25">
      <c r="B229" s="18" t="s">
        <v>178</v>
      </c>
      <c r="F229" t="s">
        <v>76</v>
      </c>
      <c r="H229" s="18" t="s">
        <v>50</v>
      </c>
      <c r="I229" s="12">
        <f t="shared" si="3"/>
        <v>165</v>
      </c>
      <c r="J229" s="18" t="s">
        <v>25</v>
      </c>
      <c r="K229" s="21">
        <v>40</v>
      </c>
      <c r="L229" s="20">
        <v>6600</v>
      </c>
      <c r="M229" s="18" t="s">
        <v>69</v>
      </c>
      <c r="N229" s="18" t="s">
        <v>32</v>
      </c>
    </row>
    <row r="230" spans="2:14" ht="33.75" x14ac:dyDescent="0.25">
      <c r="B230" s="18" t="s">
        <v>178</v>
      </c>
      <c r="G230" t="s">
        <v>76</v>
      </c>
      <c r="H230" s="18" t="s">
        <v>27</v>
      </c>
      <c r="I230" s="12">
        <f t="shared" si="3"/>
        <v>56.13</v>
      </c>
      <c r="J230" s="18" t="s">
        <v>25</v>
      </c>
      <c r="K230" s="19">
        <v>64298</v>
      </c>
      <c r="L230" s="20">
        <v>3609046.74</v>
      </c>
      <c r="M230" s="18" t="s">
        <v>149</v>
      </c>
      <c r="N230" s="18" t="s">
        <v>163</v>
      </c>
    </row>
    <row r="231" spans="2:14" ht="33.75" x14ac:dyDescent="0.25">
      <c r="B231" s="18" t="s">
        <v>178</v>
      </c>
      <c r="G231" t="s">
        <v>76</v>
      </c>
      <c r="H231" s="18" t="s">
        <v>27</v>
      </c>
      <c r="I231" s="12">
        <f t="shared" si="3"/>
        <v>55.897000070067264</v>
      </c>
      <c r="J231" s="18" t="s">
        <v>25</v>
      </c>
      <c r="K231" s="19">
        <v>57088</v>
      </c>
      <c r="L231" s="20">
        <v>3191047.94</v>
      </c>
      <c r="M231" s="18" t="s">
        <v>149</v>
      </c>
      <c r="N231" s="18" t="s">
        <v>163</v>
      </c>
    </row>
    <row r="232" spans="2:14" ht="33.75" x14ac:dyDescent="0.25">
      <c r="B232" s="18" t="s">
        <v>178</v>
      </c>
      <c r="G232" t="s">
        <v>76</v>
      </c>
      <c r="H232" s="18" t="s">
        <v>27</v>
      </c>
      <c r="I232" s="12">
        <f t="shared" si="3"/>
        <v>56.088999947115134</v>
      </c>
      <c r="J232" s="18" t="s">
        <v>25</v>
      </c>
      <c r="K232" s="19">
        <v>56727</v>
      </c>
      <c r="L232" s="20">
        <v>3181760.7</v>
      </c>
      <c r="M232" s="18" t="s">
        <v>149</v>
      </c>
      <c r="N232" s="18" t="s">
        <v>163</v>
      </c>
    </row>
    <row r="233" spans="2:14" ht="33.75" x14ac:dyDescent="0.25">
      <c r="B233" s="18" t="s">
        <v>178</v>
      </c>
      <c r="G233" t="s">
        <v>76</v>
      </c>
      <c r="H233" s="18" t="s">
        <v>27</v>
      </c>
      <c r="I233" s="12">
        <f t="shared" si="3"/>
        <v>56.088999965088675</v>
      </c>
      <c r="J233" s="18" t="s">
        <v>25</v>
      </c>
      <c r="K233" s="19">
        <v>114576</v>
      </c>
      <c r="L233" s="20">
        <v>6426453.2599999998</v>
      </c>
      <c r="M233" s="18" t="s">
        <v>149</v>
      </c>
      <c r="N233" s="18" t="s">
        <v>163</v>
      </c>
    </row>
    <row r="234" spans="2:14" ht="22.5" x14ac:dyDescent="0.25">
      <c r="B234" s="18" t="s">
        <v>178</v>
      </c>
      <c r="G234" t="s">
        <v>76</v>
      </c>
      <c r="H234" s="18" t="s">
        <v>27</v>
      </c>
      <c r="I234" s="12">
        <f t="shared" si="3"/>
        <v>75.945000000000007</v>
      </c>
      <c r="J234" s="18" t="s">
        <v>25</v>
      </c>
      <c r="K234" s="19">
        <v>62820</v>
      </c>
      <c r="L234" s="20">
        <v>4770864.9000000004</v>
      </c>
      <c r="M234" s="18" t="s">
        <v>67</v>
      </c>
      <c r="N234" s="18" t="s">
        <v>154</v>
      </c>
    </row>
    <row r="235" spans="2:14" ht="33.75" x14ac:dyDescent="0.25">
      <c r="B235" s="18" t="s">
        <v>179</v>
      </c>
      <c r="G235" t="s">
        <v>76</v>
      </c>
      <c r="H235" s="18" t="s">
        <v>27</v>
      </c>
      <c r="I235" s="12">
        <f t="shared" si="3"/>
        <v>56.197000074145478</v>
      </c>
      <c r="J235" s="18" t="s">
        <v>25</v>
      </c>
      <c r="K235" s="19">
        <v>67435</v>
      </c>
      <c r="L235" s="20">
        <v>3789644.7</v>
      </c>
      <c r="M235" s="18" t="s">
        <v>149</v>
      </c>
      <c r="N235" s="18" t="s">
        <v>163</v>
      </c>
    </row>
    <row r="236" spans="2:14" ht="33.75" x14ac:dyDescent="0.25">
      <c r="B236" s="18" t="s">
        <v>179</v>
      </c>
      <c r="G236" t="s">
        <v>76</v>
      </c>
      <c r="H236" s="18" t="s">
        <v>27</v>
      </c>
      <c r="I236" s="12">
        <f t="shared" si="3"/>
        <v>56.180999984541899</v>
      </c>
      <c r="J236" s="18" t="s">
        <v>25</v>
      </c>
      <c r="K236" s="19">
        <v>129382</v>
      </c>
      <c r="L236" s="20">
        <v>7268810.1399999997</v>
      </c>
      <c r="M236" s="18" t="s">
        <v>149</v>
      </c>
      <c r="N236" s="18" t="s">
        <v>163</v>
      </c>
    </row>
    <row r="237" spans="2:14" ht="22.5" x14ac:dyDescent="0.25">
      <c r="B237" s="18" t="s">
        <v>179</v>
      </c>
      <c r="G237" t="s">
        <v>76</v>
      </c>
      <c r="H237" s="18" t="s">
        <v>27</v>
      </c>
      <c r="I237" s="12">
        <f t="shared" si="3"/>
        <v>69.399995918367352</v>
      </c>
      <c r="J237" s="18" t="s">
        <v>25</v>
      </c>
      <c r="K237" s="19">
        <v>63700</v>
      </c>
      <c r="L237" s="20">
        <v>4420779.74</v>
      </c>
      <c r="M237" s="18" t="s">
        <v>67</v>
      </c>
      <c r="N237" s="18" t="s">
        <v>154</v>
      </c>
    </row>
    <row r="238" spans="2:14" ht="33.75" x14ac:dyDescent="0.25">
      <c r="B238" s="18" t="s">
        <v>179</v>
      </c>
      <c r="F238" t="s">
        <v>76</v>
      </c>
      <c r="H238" s="18" t="s">
        <v>45</v>
      </c>
      <c r="I238" s="12">
        <f t="shared" si="3"/>
        <v>650</v>
      </c>
      <c r="J238" s="18" t="s">
        <v>165</v>
      </c>
      <c r="K238" s="21">
        <v>8</v>
      </c>
      <c r="L238" s="20">
        <v>5200</v>
      </c>
      <c r="M238" s="18" t="s">
        <v>47</v>
      </c>
      <c r="N238" s="18" t="s">
        <v>42</v>
      </c>
    </row>
    <row r="239" spans="2:14" ht="33.75" x14ac:dyDescent="0.25">
      <c r="B239" s="18" t="s">
        <v>179</v>
      </c>
      <c r="F239" t="s">
        <v>76</v>
      </c>
      <c r="H239" s="18" t="s">
        <v>244</v>
      </c>
      <c r="I239" s="12">
        <f t="shared" si="3"/>
        <v>700</v>
      </c>
      <c r="J239" s="18" t="s">
        <v>165</v>
      </c>
      <c r="K239" s="21">
        <v>1</v>
      </c>
      <c r="L239" s="22">
        <v>700</v>
      </c>
      <c r="M239" s="18" t="s">
        <v>47</v>
      </c>
      <c r="N239" s="18" t="s">
        <v>42</v>
      </c>
    </row>
    <row r="240" spans="2:14" ht="33.75" x14ac:dyDescent="0.25">
      <c r="B240" s="18" t="s">
        <v>179</v>
      </c>
      <c r="F240" t="s">
        <v>76</v>
      </c>
      <c r="H240" s="18" t="s">
        <v>238</v>
      </c>
      <c r="I240" s="12">
        <f t="shared" si="3"/>
        <v>118.33333333333333</v>
      </c>
      <c r="J240" s="18" t="s">
        <v>25</v>
      </c>
      <c r="K240" s="21">
        <v>30</v>
      </c>
      <c r="L240" s="20">
        <v>3550</v>
      </c>
      <c r="M240" s="18" t="s">
        <v>47</v>
      </c>
      <c r="N240" s="18" t="s">
        <v>42</v>
      </c>
    </row>
    <row r="241" spans="2:14" ht="33.75" x14ac:dyDescent="0.25">
      <c r="B241" s="18" t="s">
        <v>179</v>
      </c>
      <c r="F241" t="s">
        <v>76</v>
      </c>
      <c r="H241" s="18" t="s">
        <v>245</v>
      </c>
      <c r="I241" s="12">
        <f t="shared" si="3"/>
        <v>329.67032967032964</v>
      </c>
      <c r="J241" s="18" t="s">
        <v>25</v>
      </c>
      <c r="K241" s="21">
        <v>0.91</v>
      </c>
      <c r="L241" s="22">
        <v>300</v>
      </c>
      <c r="M241" s="18" t="s">
        <v>47</v>
      </c>
      <c r="N241" s="18" t="s">
        <v>42</v>
      </c>
    </row>
    <row r="242" spans="2:14" ht="33.75" x14ac:dyDescent="0.25">
      <c r="B242" s="18" t="s">
        <v>180</v>
      </c>
      <c r="E242" t="s">
        <v>76</v>
      </c>
      <c r="H242" s="18" t="s">
        <v>36</v>
      </c>
      <c r="I242" s="12">
        <f t="shared" si="3"/>
        <v>49.28</v>
      </c>
      <c r="J242" s="18" t="s">
        <v>25</v>
      </c>
      <c r="K242" s="19">
        <v>12000</v>
      </c>
      <c r="L242" s="20">
        <v>591360</v>
      </c>
      <c r="M242" s="18" t="s">
        <v>66</v>
      </c>
      <c r="N242" s="18" t="s">
        <v>276</v>
      </c>
    </row>
    <row r="243" spans="2:14" ht="33.75" x14ac:dyDescent="0.25">
      <c r="B243" s="18" t="s">
        <v>180</v>
      </c>
      <c r="G243" t="s">
        <v>76</v>
      </c>
      <c r="H243" s="18" t="s">
        <v>27</v>
      </c>
      <c r="I243" s="12">
        <f t="shared" si="3"/>
        <v>56.196999968689333</v>
      </c>
      <c r="J243" s="18" t="s">
        <v>25</v>
      </c>
      <c r="K243" s="19">
        <v>63876</v>
      </c>
      <c r="L243" s="20">
        <v>3589639.57</v>
      </c>
      <c r="M243" s="18" t="s">
        <v>149</v>
      </c>
      <c r="N243" s="18" t="s">
        <v>163</v>
      </c>
    </row>
    <row r="244" spans="2:14" ht="33.75" x14ac:dyDescent="0.25">
      <c r="B244" s="18" t="s">
        <v>180</v>
      </c>
      <c r="F244" t="s">
        <v>76</v>
      </c>
      <c r="H244" s="18" t="s">
        <v>246</v>
      </c>
      <c r="I244" s="12">
        <f t="shared" si="3"/>
        <v>97.8</v>
      </c>
      <c r="J244" s="18" t="s">
        <v>75</v>
      </c>
      <c r="K244" s="21">
        <v>40</v>
      </c>
      <c r="L244" s="20">
        <v>3912</v>
      </c>
      <c r="M244" s="18" t="s">
        <v>264</v>
      </c>
      <c r="N244" s="18" t="s">
        <v>32</v>
      </c>
    </row>
    <row r="245" spans="2:14" ht="22.5" x14ac:dyDescent="0.25">
      <c r="B245" s="18" t="s">
        <v>181</v>
      </c>
      <c r="F245" t="s">
        <v>76</v>
      </c>
      <c r="H245" s="18" t="s">
        <v>243</v>
      </c>
      <c r="I245" s="12">
        <f t="shared" si="3"/>
        <v>157.14285714285714</v>
      </c>
      <c r="J245" s="18" t="s">
        <v>25</v>
      </c>
      <c r="K245" s="21">
        <v>21</v>
      </c>
      <c r="L245" s="20">
        <v>3300</v>
      </c>
      <c r="M245" s="18" t="s">
        <v>55</v>
      </c>
      <c r="N245" s="18" t="s">
        <v>32</v>
      </c>
    </row>
    <row r="246" spans="2:14" ht="22.5" x14ac:dyDescent="0.25">
      <c r="B246" s="18" t="s">
        <v>182</v>
      </c>
      <c r="F246" t="s">
        <v>76</v>
      </c>
      <c r="H246" s="18" t="s">
        <v>62</v>
      </c>
      <c r="I246" s="12">
        <f t="shared" si="3"/>
        <v>184</v>
      </c>
      <c r="J246" s="18" t="s">
        <v>165</v>
      </c>
      <c r="K246" s="21">
        <v>40</v>
      </c>
      <c r="L246" s="20">
        <v>7360</v>
      </c>
      <c r="M246" s="18" t="s">
        <v>265</v>
      </c>
      <c r="N246" s="18" t="s">
        <v>32</v>
      </c>
    </row>
    <row r="247" spans="2:14" ht="33.75" x14ac:dyDescent="0.25">
      <c r="B247" s="18" t="s">
        <v>183</v>
      </c>
      <c r="G247" t="s">
        <v>76</v>
      </c>
      <c r="H247" s="18" t="s">
        <v>27</v>
      </c>
      <c r="I247" s="12">
        <f t="shared" si="3"/>
        <v>56.129999999999995</v>
      </c>
      <c r="J247" s="18" t="s">
        <v>25</v>
      </c>
      <c r="K247" s="19">
        <v>66784</v>
      </c>
      <c r="L247" s="20">
        <v>3748585.92</v>
      </c>
      <c r="M247" s="18" t="s">
        <v>149</v>
      </c>
      <c r="N247" s="18" t="s">
        <v>163</v>
      </c>
    </row>
    <row r="248" spans="2:14" ht="33.75" x14ac:dyDescent="0.25">
      <c r="B248" s="18" t="s">
        <v>183</v>
      </c>
      <c r="G248" t="s">
        <v>76</v>
      </c>
      <c r="H248" s="18" t="s">
        <v>27</v>
      </c>
      <c r="I248" s="12">
        <f t="shared" si="3"/>
        <v>56.196999938961113</v>
      </c>
      <c r="J248" s="18" t="s">
        <v>25</v>
      </c>
      <c r="K248" s="19">
        <v>65532</v>
      </c>
      <c r="L248" s="20">
        <v>3682701.8</v>
      </c>
      <c r="M248" s="18" t="s">
        <v>149</v>
      </c>
      <c r="N248" s="18" t="s">
        <v>163</v>
      </c>
    </row>
    <row r="249" spans="2:14" ht="22.5" x14ac:dyDescent="0.25">
      <c r="B249" s="18" t="s">
        <v>184</v>
      </c>
      <c r="G249" t="s">
        <v>76</v>
      </c>
      <c r="H249" s="18" t="s">
        <v>27</v>
      </c>
      <c r="I249" s="12">
        <f t="shared" si="3"/>
        <v>69.16</v>
      </c>
      <c r="J249" s="18" t="s">
        <v>25</v>
      </c>
      <c r="K249" s="19">
        <v>-192336</v>
      </c>
      <c r="L249" s="20">
        <v>-13301957.76</v>
      </c>
      <c r="M249" s="18" t="s">
        <v>258</v>
      </c>
      <c r="N249" s="18" t="s">
        <v>274</v>
      </c>
    </row>
    <row r="250" spans="2:14" ht="33.75" x14ac:dyDescent="0.25">
      <c r="B250" s="18" t="s">
        <v>185</v>
      </c>
      <c r="F250" t="s">
        <v>76</v>
      </c>
      <c r="H250" s="18" t="s">
        <v>127</v>
      </c>
      <c r="I250" s="12">
        <f t="shared" si="3"/>
        <v>28.295999545144415</v>
      </c>
      <c r="J250" s="18" t="s">
        <v>43</v>
      </c>
      <c r="K250" s="19">
        <v>4397</v>
      </c>
      <c r="L250" s="20">
        <v>124417.51</v>
      </c>
      <c r="M250" s="18" t="s">
        <v>55</v>
      </c>
      <c r="N250" s="18" t="s">
        <v>159</v>
      </c>
    </row>
    <row r="251" spans="2:14" ht="33.75" x14ac:dyDescent="0.25">
      <c r="B251" s="18" t="s">
        <v>186</v>
      </c>
      <c r="F251" t="s">
        <v>76</v>
      </c>
      <c r="H251" s="18" t="s">
        <v>31</v>
      </c>
      <c r="I251" s="12">
        <f t="shared" si="3"/>
        <v>66.8</v>
      </c>
      <c r="J251" s="18" t="s">
        <v>165</v>
      </c>
      <c r="K251" s="21">
        <v>130</v>
      </c>
      <c r="L251" s="20">
        <v>8684</v>
      </c>
      <c r="M251" s="18" t="s">
        <v>34</v>
      </c>
      <c r="N251" s="18" t="s">
        <v>158</v>
      </c>
    </row>
    <row r="252" spans="2:14" ht="33.75" x14ac:dyDescent="0.25">
      <c r="B252" s="18" t="s">
        <v>186</v>
      </c>
      <c r="F252" t="s">
        <v>76</v>
      </c>
      <c r="H252" s="18" t="s">
        <v>31</v>
      </c>
      <c r="I252" s="12">
        <f t="shared" si="3"/>
        <v>68.5</v>
      </c>
      <c r="J252" s="18" t="s">
        <v>165</v>
      </c>
      <c r="K252" s="21">
        <v>85</v>
      </c>
      <c r="L252" s="20">
        <v>5822.5</v>
      </c>
      <c r="M252" s="18" t="s">
        <v>34</v>
      </c>
      <c r="N252" s="18" t="s">
        <v>158</v>
      </c>
    </row>
    <row r="253" spans="2:14" ht="33.75" x14ac:dyDescent="0.25">
      <c r="B253" s="18" t="s">
        <v>186</v>
      </c>
      <c r="F253" t="s">
        <v>76</v>
      </c>
      <c r="H253" s="18" t="s">
        <v>31</v>
      </c>
      <c r="I253" s="12">
        <f t="shared" si="3"/>
        <v>60</v>
      </c>
      <c r="J253" s="18" t="s">
        <v>165</v>
      </c>
      <c r="K253" s="21">
        <v>40</v>
      </c>
      <c r="L253" s="20">
        <v>2400</v>
      </c>
      <c r="M253" s="18" t="s">
        <v>34</v>
      </c>
      <c r="N253" s="18" t="s">
        <v>158</v>
      </c>
    </row>
    <row r="254" spans="2:14" ht="22.5" x14ac:dyDescent="0.25">
      <c r="B254" s="18" t="s">
        <v>186</v>
      </c>
      <c r="G254" t="s">
        <v>76</v>
      </c>
      <c r="H254" s="18" t="s">
        <v>27</v>
      </c>
      <c r="I254" s="12">
        <f t="shared" si="3"/>
        <v>75.405000000000001</v>
      </c>
      <c r="J254" s="18" t="s">
        <v>25</v>
      </c>
      <c r="K254" s="19">
        <v>126760</v>
      </c>
      <c r="L254" s="20">
        <v>9558337.8000000007</v>
      </c>
      <c r="M254" s="18" t="s">
        <v>67</v>
      </c>
      <c r="N254" s="18" t="s">
        <v>154</v>
      </c>
    </row>
    <row r="255" spans="2:14" ht="22.5" x14ac:dyDescent="0.25">
      <c r="B255" s="18" t="s">
        <v>186</v>
      </c>
      <c r="G255" t="s">
        <v>76</v>
      </c>
      <c r="H255" s="18" t="s">
        <v>27</v>
      </c>
      <c r="I255" s="12">
        <f t="shared" si="3"/>
        <v>75.552995953937128</v>
      </c>
      <c r="J255" s="18" t="s">
        <v>25</v>
      </c>
      <c r="K255" s="19">
        <v>128520</v>
      </c>
      <c r="L255" s="20">
        <v>9710071.0399999991</v>
      </c>
      <c r="M255" s="18" t="s">
        <v>67</v>
      </c>
      <c r="N255" s="18" t="s">
        <v>154</v>
      </c>
    </row>
    <row r="256" spans="2:14" ht="22.5" x14ac:dyDescent="0.25">
      <c r="B256" s="18" t="s">
        <v>186</v>
      </c>
      <c r="G256" t="s">
        <v>76</v>
      </c>
      <c r="H256" s="18" t="s">
        <v>27</v>
      </c>
      <c r="I256" s="12">
        <f t="shared" si="3"/>
        <v>74.16</v>
      </c>
      <c r="J256" s="18" t="s">
        <v>25</v>
      </c>
      <c r="K256" s="19">
        <v>63980</v>
      </c>
      <c r="L256" s="20">
        <v>4744756.8</v>
      </c>
      <c r="M256" s="18" t="s">
        <v>67</v>
      </c>
      <c r="N256" s="18" t="s">
        <v>154</v>
      </c>
    </row>
    <row r="257" spans="2:14" ht="22.5" x14ac:dyDescent="0.25">
      <c r="B257" s="18" t="s">
        <v>186</v>
      </c>
      <c r="G257" t="s">
        <v>76</v>
      </c>
      <c r="H257" s="18" t="s">
        <v>27</v>
      </c>
      <c r="I257" s="12">
        <f t="shared" si="3"/>
        <v>75.552996046805816</v>
      </c>
      <c r="J257" s="18" t="s">
        <v>25</v>
      </c>
      <c r="K257" s="19">
        <v>126480</v>
      </c>
      <c r="L257" s="20">
        <v>9555942.9399999995</v>
      </c>
      <c r="M257" s="18" t="s">
        <v>67</v>
      </c>
      <c r="N257" s="18" t="s">
        <v>154</v>
      </c>
    </row>
    <row r="258" spans="2:14" ht="33.75" x14ac:dyDescent="0.25">
      <c r="B258" s="18" t="s">
        <v>186</v>
      </c>
      <c r="F258" t="s">
        <v>76</v>
      </c>
      <c r="H258" s="18" t="s">
        <v>28</v>
      </c>
      <c r="I258" s="12">
        <f t="shared" si="3"/>
        <v>71.28</v>
      </c>
      <c r="J258" s="18" t="s">
        <v>165</v>
      </c>
      <c r="K258" s="21">
        <v>250</v>
      </c>
      <c r="L258" s="20">
        <v>17820</v>
      </c>
      <c r="M258" s="18" t="s">
        <v>53</v>
      </c>
      <c r="N258" s="18" t="s">
        <v>54</v>
      </c>
    </row>
    <row r="259" spans="2:14" ht="33.75" x14ac:dyDescent="0.25">
      <c r="B259" s="18" t="s">
        <v>186</v>
      </c>
      <c r="F259" t="s">
        <v>76</v>
      </c>
      <c r="H259" s="18" t="s">
        <v>41</v>
      </c>
      <c r="I259" s="12">
        <f t="shared" si="3"/>
        <v>28.8</v>
      </c>
      <c r="J259" s="18" t="s">
        <v>43</v>
      </c>
      <c r="K259" s="19">
        <v>8671.0499999999993</v>
      </c>
      <c r="L259" s="20">
        <v>249726.24</v>
      </c>
      <c r="M259" s="18" t="s">
        <v>66</v>
      </c>
      <c r="N259" s="18" t="s">
        <v>52</v>
      </c>
    </row>
    <row r="260" spans="2:14" ht="22.5" x14ac:dyDescent="0.25">
      <c r="B260" s="18" t="s">
        <v>186</v>
      </c>
      <c r="F260" t="s">
        <v>76</v>
      </c>
      <c r="H260" s="18" t="s">
        <v>41</v>
      </c>
      <c r="I260" s="12">
        <f t="shared" si="3"/>
        <v>24</v>
      </c>
      <c r="J260" s="18" t="s">
        <v>43</v>
      </c>
      <c r="K260" s="21">
        <v>30.01</v>
      </c>
      <c r="L260" s="22">
        <v>720.24</v>
      </c>
      <c r="M260" s="18" t="s">
        <v>49</v>
      </c>
      <c r="N260" s="18" t="s">
        <v>32</v>
      </c>
    </row>
    <row r="261" spans="2:14" ht="78.75" x14ac:dyDescent="0.25">
      <c r="B261" s="18" t="s">
        <v>186</v>
      </c>
      <c r="F261" t="s">
        <v>76</v>
      </c>
      <c r="H261" s="18" t="s">
        <v>30</v>
      </c>
      <c r="I261" s="12">
        <f t="shared" si="3"/>
        <v>57.900000203800474</v>
      </c>
      <c r="J261" s="18" t="s">
        <v>165</v>
      </c>
      <c r="K261" s="19">
        <v>9813.52</v>
      </c>
      <c r="L261" s="20">
        <v>568202.81000000006</v>
      </c>
      <c r="M261" s="18" t="s">
        <v>33</v>
      </c>
      <c r="N261" s="18" t="s">
        <v>156</v>
      </c>
    </row>
    <row r="262" spans="2:14" ht="78.75" x14ac:dyDescent="0.25">
      <c r="B262" s="18" t="s">
        <v>186</v>
      </c>
      <c r="F262" t="s">
        <v>76</v>
      </c>
      <c r="H262" s="18" t="s">
        <v>30</v>
      </c>
      <c r="I262" s="12">
        <f t="shared" si="3"/>
        <v>65.5</v>
      </c>
      <c r="J262" s="18" t="s">
        <v>165</v>
      </c>
      <c r="K262" s="21">
        <v>375</v>
      </c>
      <c r="L262" s="20">
        <v>24562.5</v>
      </c>
      <c r="M262" s="18" t="s">
        <v>33</v>
      </c>
      <c r="N262" s="18" t="s">
        <v>156</v>
      </c>
    </row>
    <row r="263" spans="2:14" ht="78.75" x14ac:dyDescent="0.25">
      <c r="B263" s="18" t="s">
        <v>186</v>
      </c>
      <c r="F263" t="s">
        <v>76</v>
      </c>
      <c r="H263" s="18" t="s">
        <v>30</v>
      </c>
      <c r="I263" s="12">
        <f t="shared" si="3"/>
        <v>57.400000634916601</v>
      </c>
      <c r="J263" s="18" t="s">
        <v>165</v>
      </c>
      <c r="K263" s="19">
        <v>3150.02</v>
      </c>
      <c r="L263" s="20">
        <v>180811.15</v>
      </c>
      <c r="M263" s="18" t="s">
        <v>33</v>
      </c>
      <c r="N263" s="18" t="s">
        <v>156</v>
      </c>
    </row>
    <row r="264" spans="2:14" ht="78.75" x14ac:dyDescent="0.25">
      <c r="B264" s="18" t="s">
        <v>186</v>
      </c>
      <c r="F264" t="s">
        <v>76</v>
      </c>
      <c r="H264" s="18" t="s">
        <v>30</v>
      </c>
      <c r="I264" s="12">
        <f t="shared" si="3"/>
        <v>62.8</v>
      </c>
      <c r="J264" s="18" t="s">
        <v>165</v>
      </c>
      <c r="K264" s="19">
        <v>3883.5</v>
      </c>
      <c r="L264" s="20">
        <v>243883.8</v>
      </c>
      <c r="M264" s="18" t="s">
        <v>33</v>
      </c>
      <c r="N264" s="18" t="s">
        <v>156</v>
      </c>
    </row>
    <row r="265" spans="2:14" ht="78.75" x14ac:dyDescent="0.25">
      <c r="B265" s="18" t="s">
        <v>186</v>
      </c>
      <c r="F265" t="s">
        <v>76</v>
      </c>
      <c r="H265" s="18" t="s">
        <v>30</v>
      </c>
      <c r="I265" s="12">
        <f t="shared" si="3"/>
        <v>49.869917588671861</v>
      </c>
      <c r="J265" s="18" t="s">
        <v>165</v>
      </c>
      <c r="K265" s="21">
        <v>219.63</v>
      </c>
      <c r="L265" s="20">
        <v>10952.93</v>
      </c>
      <c r="M265" s="18" t="s">
        <v>33</v>
      </c>
      <c r="N265" s="18" t="s">
        <v>156</v>
      </c>
    </row>
    <row r="266" spans="2:14" ht="33.75" x14ac:dyDescent="0.25">
      <c r="B266" s="18" t="s">
        <v>186</v>
      </c>
      <c r="E266" t="s">
        <v>76</v>
      </c>
      <c r="H266" s="18" t="s">
        <v>36</v>
      </c>
      <c r="I266" s="12">
        <f t="shared" si="3"/>
        <v>49.28</v>
      </c>
      <c r="J266" s="18" t="s">
        <v>25</v>
      </c>
      <c r="K266" s="19">
        <v>14000</v>
      </c>
      <c r="L266" s="20">
        <v>689920</v>
      </c>
      <c r="M266" s="18" t="s">
        <v>66</v>
      </c>
      <c r="N266" s="18" t="s">
        <v>276</v>
      </c>
    </row>
    <row r="267" spans="2:14" ht="33.75" x14ac:dyDescent="0.25">
      <c r="B267" s="18" t="s">
        <v>186</v>
      </c>
      <c r="E267" t="s">
        <v>76</v>
      </c>
      <c r="H267" s="18" t="s">
        <v>36</v>
      </c>
      <c r="I267" s="12">
        <f t="shared" si="3"/>
        <v>49.28</v>
      </c>
      <c r="J267" s="18" t="s">
        <v>25</v>
      </c>
      <c r="K267" s="19">
        <v>24000</v>
      </c>
      <c r="L267" s="20">
        <v>1182720</v>
      </c>
      <c r="M267" s="18" t="s">
        <v>66</v>
      </c>
      <c r="N267" s="18" t="s">
        <v>276</v>
      </c>
    </row>
    <row r="268" spans="2:14" ht="33.75" x14ac:dyDescent="0.25">
      <c r="B268" s="18" t="s">
        <v>186</v>
      </c>
      <c r="E268" t="s">
        <v>76</v>
      </c>
      <c r="H268" s="18" t="s">
        <v>36</v>
      </c>
      <c r="I268" s="12">
        <f t="shared" si="3"/>
        <v>49.28</v>
      </c>
      <c r="J268" s="18" t="s">
        <v>25</v>
      </c>
      <c r="K268" s="19">
        <v>14000</v>
      </c>
      <c r="L268" s="20">
        <v>689920</v>
      </c>
      <c r="M268" s="18" t="s">
        <v>66</v>
      </c>
      <c r="N268" s="18" t="s">
        <v>276</v>
      </c>
    </row>
    <row r="269" spans="2:14" ht="22.5" x14ac:dyDescent="0.25">
      <c r="B269" s="18" t="s">
        <v>186</v>
      </c>
      <c r="F269" t="s">
        <v>76</v>
      </c>
      <c r="H269" s="18" t="s">
        <v>61</v>
      </c>
      <c r="I269" s="12">
        <f t="shared" si="3"/>
        <v>260.75555555555553</v>
      </c>
      <c r="J269" s="18" t="s">
        <v>25</v>
      </c>
      <c r="K269" s="19">
        <v>1080</v>
      </c>
      <c r="L269" s="20">
        <v>281616</v>
      </c>
      <c r="M269" s="18" t="s">
        <v>266</v>
      </c>
      <c r="N269" s="18" t="s">
        <v>32</v>
      </c>
    </row>
    <row r="270" spans="2:14" ht="22.5" x14ac:dyDescent="0.25">
      <c r="B270" s="18" t="s">
        <v>186</v>
      </c>
      <c r="F270" t="s">
        <v>76</v>
      </c>
      <c r="H270" s="18" t="s">
        <v>61</v>
      </c>
      <c r="I270" s="12">
        <f t="shared" si="3"/>
        <v>260.75555555555553</v>
      </c>
      <c r="J270" s="18" t="s">
        <v>25</v>
      </c>
      <c r="K270" s="19">
        <v>1260</v>
      </c>
      <c r="L270" s="20">
        <v>328552</v>
      </c>
      <c r="M270" s="18" t="s">
        <v>266</v>
      </c>
      <c r="N270" s="18" t="s">
        <v>32</v>
      </c>
    </row>
    <row r="271" spans="2:14" ht="78.75" x14ac:dyDescent="0.25">
      <c r="B271" s="18" t="s">
        <v>186</v>
      </c>
      <c r="F271" t="s">
        <v>76</v>
      </c>
      <c r="H271" s="18" t="s">
        <v>31</v>
      </c>
      <c r="I271" s="12">
        <f t="shared" si="3"/>
        <v>60</v>
      </c>
      <c r="J271" s="18" t="s">
        <v>165</v>
      </c>
      <c r="K271" s="21">
        <v>517.16</v>
      </c>
      <c r="L271" s="20">
        <v>31029.599999999999</v>
      </c>
      <c r="M271" s="18" t="s">
        <v>33</v>
      </c>
      <c r="N271" s="18" t="s">
        <v>156</v>
      </c>
    </row>
    <row r="272" spans="2:14" ht="78.75" x14ac:dyDescent="0.25">
      <c r="B272" s="18" t="s">
        <v>186</v>
      </c>
      <c r="F272" t="s">
        <v>76</v>
      </c>
      <c r="H272" s="18" t="s">
        <v>31</v>
      </c>
      <c r="I272" s="12">
        <f t="shared" si="3"/>
        <v>59.5</v>
      </c>
      <c r="J272" s="18" t="s">
        <v>165</v>
      </c>
      <c r="K272" s="21">
        <v>125</v>
      </c>
      <c r="L272" s="20">
        <v>7437.5</v>
      </c>
      <c r="M272" s="18" t="s">
        <v>33</v>
      </c>
      <c r="N272" s="18" t="s">
        <v>156</v>
      </c>
    </row>
    <row r="273" spans="2:14" ht="78.75" x14ac:dyDescent="0.25">
      <c r="B273" s="18" t="s">
        <v>186</v>
      </c>
      <c r="F273" t="s">
        <v>76</v>
      </c>
      <c r="H273" s="18" t="s">
        <v>31</v>
      </c>
      <c r="I273" s="12">
        <f t="shared" si="3"/>
        <v>66.800008345155646</v>
      </c>
      <c r="J273" s="18" t="s">
        <v>165</v>
      </c>
      <c r="K273" s="21">
        <v>239.66</v>
      </c>
      <c r="L273" s="20">
        <v>16009.29</v>
      </c>
      <c r="M273" s="18" t="s">
        <v>33</v>
      </c>
      <c r="N273" s="18" t="s">
        <v>156</v>
      </c>
    </row>
    <row r="274" spans="2:14" ht="33.75" x14ac:dyDescent="0.25">
      <c r="B274" s="18" t="s">
        <v>186</v>
      </c>
      <c r="F274" t="s">
        <v>76</v>
      </c>
      <c r="H274" s="18" t="s">
        <v>30</v>
      </c>
      <c r="I274" s="12">
        <f t="shared" si="3"/>
        <v>62.800000000000004</v>
      </c>
      <c r="J274" s="18" t="s">
        <v>165</v>
      </c>
      <c r="K274" s="21">
        <v>703.5</v>
      </c>
      <c r="L274" s="20">
        <v>44179.8</v>
      </c>
      <c r="M274" s="18" t="s">
        <v>34</v>
      </c>
      <c r="N274" s="18" t="s">
        <v>158</v>
      </c>
    </row>
    <row r="275" spans="2:14" ht="33.75" x14ac:dyDescent="0.25">
      <c r="B275" s="18" t="s">
        <v>186</v>
      </c>
      <c r="F275" t="s">
        <v>76</v>
      </c>
      <c r="H275" s="18" t="s">
        <v>30</v>
      </c>
      <c r="I275" s="12">
        <f t="shared" si="3"/>
        <v>65.5</v>
      </c>
      <c r="J275" s="18" t="s">
        <v>165</v>
      </c>
      <c r="K275" s="21">
        <v>710</v>
      </c>
      <c r="L275" s="20">
        <v>46505</v>
      </c>
      <c r="M275" s="18" t="s">
        <v>34</v>
      </c>
      <c r="N275" s="18" t="s">
        <v>158</v>
      </c>
    </row>
    <row r="276" spans="2:14" ht="33.75" x14ac:dyDescent="0.25">
      <c r="B276" s="18" t="s">
        <v>186</v>
      </c>
      <c r="F276" t="s">
        <v>76</v>
      </c>
      <c r="H276" s="18" t="s">
        <v>30</v>
      </c>
      <c r="I276" s="12">
        <f t="shared" ref="I276:I339" si="4">L276/K276</f>
        <v>57.9</v>
      </c>
      <c r="J276" s="18" t="s">
        <v>165</v>
      </c>
      <c r="K276" s="21">
        <v>150</v>
      </c>
      <c r="L276" s="20">
        <v>8685</v>
      </c>
      <c r="M276" s="18" t="s">
        <v>34</v>
      </c>
      <c r="N276" s="18" t="s">
        <v>158</v>
      </c>
    </row>
    <row r="277" spans="2:14" ht="22.5" x14ac:dyDescent="0.25">
      <c r="B277" s="18" t="s">
        <v>186</v>
      </c>
      <c r="F277" t="s">
        <v>76</v>
      </c>
      <c r="H277" s="18" t="s">
        <v>37</v>
      </c>
      <c r="I277" s="12">
        <f t="shared" si="4"/>
        <v>39.5</v>
      </c>
      <c r="J277" s="18" t="s">
        <v>165</v>
      </c>
      <c r="K277" s="19">
        <v>3001</v>
      </c>
      <c r="L277" s="20">
        <v>118539.5</v>
      </c>
      <c r="M277" s="18" t="s">
        <v>55</v>
      </c>
      <c r="N277" s="18" t="s">
        <v>56</v>
      </c>
    </row>
    <row r="278" spans="2:14" ht="22.5" x14ac:dyDescent="0.25">
      <c r="B278" s="18" t="s">
        <v>186</v>
      </c>
      <c r="F278" t="s">
        <v>76</v>
      </c>
      <c r="H278" s="18" t="s">
        <v>37</v>
      </c>
      <c r="I278" s="12">
        <f t="shared" si="4"/>
        <v>39.5</v>
      </c>
      <c r="J278" s="18" t="s">
        <v>165</v>
      </c>
      <c r="K278" s="19">
        <v>4491</v>
      </c>
      <c r="L278" s="20">
        <v>177394.5</v>
      </c>
      <c r="M278" s="18" t="s">
        <v>55</v>
      </c>
      <c r="N278" s="18" t="s">
        <v>56</v>
      </c>
    </row>
    <row r="279" spans="2:14" ht="22.5" x14ac:dyDescent="0.25">
      <c r="B279" s="18" t="s">
        <v>186</v>
      </c>
      <c r="F279" t="s">
        <v>76</v>
      </c>
      <c r="H279" s="18" t="s">
        <v>37</v>
      </c>
      <c r="I279" s="12">
        <f t="shared" si="4"/>
        <v>39.004199726402192</v>
      </c>
      <c r="J279" s="18" t="s">
        <v>165</v>
      </c>
      <c r="K279" s="21">
        <v>731</v>
      </c>
      <c r="L279" s="20">
        <v>28512.07</v>
      </c>
      <c r="M279" s="18" t="s">
        <v>38</v>
      </c>
      <c r="N279" s="18" t="s">
        <v>157</v>
      </c>
    </row>
    <row r="280" spans="2:14" ht="22.5" x14ac:dyDescent="0.25">
      <c r="B280" s="18" t="s">
        <v>186</v>
      </c>
      <c r="F280" t="s">
        <v>76</v>
      </c>
      <c r="H280" s="18" t="s">
        <v>37</v>
      </c>
      <c r="I280" s="12">
        <f t="shared" si="4"/>
        <v>38.999701443569556</v>
      </c>
      <c r="J280" s="18" t="s">
        <v>165</v>
      </c>
      <c r="K280" s="19">
        <v>3048</v>
      </c>
      <c r="L280" s="20">
        <v>118871.09</v>
      </c>
      <c r="M280" s="18" t="s">
        <v>38</v>
      </c>
      <c r="N280" s="18" t="s">
        <v>157</v>
      </c>
    </row>
    <row r="281" spans="2:14" ht="33.75" x14ac:dyDescent="0.25">
      <c r="B281" s="18" t="s">
        <v>187</v>
      </c>
      <c r="F281" t="s">
        <v>76</v>
      </c>
      <c r="H281" s="18" t="s">
        <v>39</v>
      </c>
      <c r="I281" s="12">
        <f t="shared" si="4"/>
        <v>7.6075799497656389</v>
      </c>
      <c r="J281" s="18" t="s">
        <v>43</v>
      </c>
      <c r="K281" s="19">
        <v>202252</v>
      </c>
      <c r="L281" s="20">
        <v>1538648.26</v>
      </c>
      <c r="M281" s="18" t="s">
        <v>68</v>
      </c>
      <c r="N281" s="18" t="s">
        <v>72</v>
      </c>
    </row>
    <row r="282" spans="2:14" ht="22.5" x14ac:dyDescent="0.25">
      <c r="B282" s="18" t="s">
        <v>188</v>
      </c>
      <c r="F282" t="s">
        <v>76</v>
      </c>
      <c r="H282" s="18" t="s">
        <v>247</v>
      </c>
      <c r="I282" s="12">
        <f t="shared" si="4"/>
        <v>857.33333333333337</v>
      </c>
      <c r="J282" s="18" t="s">
        <v>25</v>
      </c>
      <c r="K282" s="21">
        <v>45</v>
      </c>
      <c r="L282" s="20">
        <v>38580</v>
      </c>
      <c r="M282" s="18" t="s">
        <v>147</v>
      </c>
      <c r="N282" s="18" t="s">
        <v>32</v>
      </c>
    </row>
    <row r="283" spans="2:14" ht="22.5" x14ac:dyDescent="0.25">
      <c r="B283" s="18" t="s">
        <v>189</v>
      </c>
      <c r="G283" t="s">
        <v>76</v>
      </c>
      <c r="H283" s="18" t="s">
        <v>27</v>
      </c>
      <c r="I283" s="12">
        <f t="shared" si="4"/>
        <v>79.961003920900112</v>
      </c>
      <c r="J283" s="18" t="s">
        <v>25</v>
      </c>
      <c r="K283" s="19">
        <v>117320</v>
      </c>
      <c r="L283" s="20">
        <v>9381024.9800000004</v>
      </c>
      <c r="M283" s="18" t="s">
        <v>67</v>
      </c>
      <c r="N283" s="18" t="s">
        <v>154</v>
      </c>
    </row>
    <row r="284" spans="2:14" ht="22.5" x14ac:dyDescent="0.25">
      <c r="B284" s="18" t="s">
        <v>189</v>
      </c>
      <c r="G284" t="s">
        <v>76</v>
      </c>
      <c r="H284" s="18" t="s">
        <v>27</v>
      </c>
      <c r="I284" s="12">
        <f t="shared" si="4"/>
        <v>79.961003963221302</v>
      </c>
      <c r="J284" s="18" t="s">
        <v>25</v>
      </c>
      <c r="K284" s="19">
        <v>63080</v>
      </c>
      <c r="L284" s="20">
        <v>5043940.13</v>
      </c>
      <c r="M284" s="18" t="s">
        <v>67</v>
      </c>
      <c r="N284" s="18" t="s">
        <v>154</v>
      </c>
    </row>
    <row r="285" spans="2:14" ht="22.5" x14ac:dyDescent="0.25">
      <c r="B285" s="18" t="s">
        <v>189</v>
      </c>
      <c r="G285" t="s">
        <v>76</v>
      </c>
      <c r="H285" s="18" t="s">
        <v>27</v>
      </c>
      <c r="I285" s="12">
        <f t="shared" si="4"/>
        <v>79.961003979857054</v>
      </c>
      <c r="J285" s="18" t="s">
        <v>25</v>
      </c>
      <c r="K285" s="19">
        <v>123120</v>
      </c>
      <c r="L285" s="20">
        <v>9844798.8100000005</v>
      </c>
      <c r="M285" s="18" t="s">
        <v>67</v>
      </c>
      <c r="N285" s="18" t="s">
        <v>154</v>
      </c>
    </row>
    <row r="286" spans="2:14" ht="33.75" x14ac:dyDescent="0.25">
      <c r="B286" s="18" t="s">
        <v>190</v>
      </c>
      <c r="F286" t="s">
        <v>76</v>
      </c>
      <c r="H286" s="18" t="s">
        <v>248</v>
      </c>
      <c r="I286" s="12">
        <f t="shared" si="4"/>
        <v>1025.3764999999999</v>
      </c>
      <c r="J286" s="18" t="s">
        <v>165</v>
      </c>
      <c r="K286" s="21">
        <v>20</v>
      </c>
      <c r="L286" s="20">
        <v>20507.53</v>
      </c>
      <c r="M286" s="18" t="s">
        <v>267</v>
      </c>
      <c r="N286" s="18" t="s">
        <v>32</v>
      </c>
    </row>
    <row r="287" spans="2:14" ht="33.75" x14ac:dyDescent="0.25">
      <c r="B287" s="18" t="s">
        <v>190</v>
      </c>
      <c r="F287" t="s">
        <v>76</v>
      </c>
      <c r="H287" s="18" t="s">
        <v>249</v>
      </c>
      <c r="I287" s="12">
        <f t="shared" si="4"/>
        <v>1086.3555000000001</v>
      </c>
      <c r="J287" s="18" t="s">
        <v>165</v>
      </c>
      <c r="K287" s="21">
        <v>20</v>
      </c>
      <c r="L287" s="20">
        <v>21727.11</v>
      </c>
      <c r="M287" s="18" t="s">
        <v>267</v>
      </c>
      <c r="N287" s="18" t="s">
        <v>32</v>
      </c>
    </row>
    <row r="288" spans="2:14" ht="33.75" x14ac:dyDescent="0.25">
      <c r="B288" s="18" t="s">
        <v>190</v>
      </c>
      <c r="F288" t="s">
        <v>76</v>
      </c>
      <c r="H288" s="18" t="s">
        <v>250</v>
      </c>
      <c r="I288" s="12">
        <f t="shared" si="4"/>
        <v>950.2</v>
      </c>
      <c r="J288" s="18" t="s">
        <v>165</v>
      </c>
      <c r="K288" s="21">
        <v>20</v>
      </c>
      <c r="L288" s="20">
        <v>19004</v>
      </c>
      <c r="M288" s="18" t="s">
        <v>267</v>
      </c>
      <c r="N288" s="18" t="s">
        <v>32</v>
      </c>
    </row>
    <row r="289" spans="2:14" ht="33.75" x14ac:dyDescent="0.25">
      <c r="B289" s="18" t="s">
        <v>191</v>
      </c>
      <c r="G289" t="s">
        <v>76</v>
      </c>
      <c r="H289" s="18" t="s">
        <v>27</v>
      </c>
      <c r="I289" s="12">
        <f t="shared" si="4"/>
        <v>66.763999999999996</v>
      </c>
      <c r="J289" s="18" t="s">
        <v>25</v>
      </c>
      <c r="K289" s="19">
        <v>65665</v>
      </c>
      <c r="L289" s="20">
        <v>4384058.0599999996</v>
      </c>
      <c r="M289" s="18" t="s">
        <v>149</v>
      </c>
      <c r="N289" s="18" t="s">
        <v>163</v>
      </c>
    </row>
    <row r="290" spans="2:14" ht="33.75" x14ac:dyDescent="0.25">
      <c r="B290" s="18" t="s">
        <v>191</v>
      </c>
      <c r="G290" t="s">
        <v>76</v>
      </c>
      <c r="H290" s="18" t="s">
        <v>27</v>
      </c>
      <c r="I290" s="12">
        <f t="shared" si="4"/>
        <v>65.588999999999999</v>
      </c>
      <c r="J290" s="18" t="s">
        <v>25</v>
      </c>
      <c r="K290" s="19">
        <v>63790</v>
      </c>
      <c r="L290" s="20">
        <v>4183922.31</v>
      </c>
      <c r="M290" s="18" t="s">
        <v>149</v>
      </c>
      <c r="N290" s="18" t="s">
        <v>163</v>
      </c>
    </row>
    <row r="291" spans="2:14" ht="33.75" x14ac:dyDescent="0.25">
      <c r="B291" s="18" t="s">
        <v>191</v>
      </c>
      <c r="G291" t="s">
        <v>76</v>
      </c>
      <c r="H291" s="18" t="s">
        <v>27</v>
      </c>
      <c r="I291" s="12">
        <f t="shared" si="4"/>
        <v>65.45</v>
      </c>
      <c r="J291" s="18" t="s">
        <v>25</v>
      </c>
      <c r="K291" s="19">
        <v>58107</v>
      </c>
      <c r="L291" s="20">
        <v>3803103.15</v>
      </c>
      <c r="M291" s="18" t="s">
        <v>149</v>
      </c>
      <c r="N291" s="18" t="s">
        <v>163</v>
      </c>
    </row>
    <row r="292" spans="2:14" ht="22.5" x14ac:dyDescent="0.25">
      <c r="B292" s="18" t="s">
        <v>192</v>
      </c>
      <c r="G292" t="s">
        <v>76</v>
      </c>
      <c r="H292" s="18" t="s">
        <v>27</v>
      </c>
      <c r="I292" s="12">
        <f t="shared" si="4"/>
        <v>73.872</v>
      </c>
      <c r="J292" s="18" t="s">
        <v>25</v>
      </c>
      <c r="K292" s="19">
        <v>62580</v>
      </c>
      <c r="L292" s="20">
        <v>4622909.76</v>
      </c>
      <c r="M292" s="18" t="s">
        <v>67</v>
      </c>
      <c r="N292" s="18" t="s">
        <v>154</v>
      </c>
    </row>
    <row r="293" spans="2:14" ht="22.5" x14ac:dyDescent="0.25">
      <c r="B293" s="18" t="s">
        <v>192</v>
      </c>
      <c r="G293" t="s">
        <v>76</v>
      </c>
      <c r="H293" s="18" t="s">
        <v>27</v>
      </c>
      <c r="I293" s="12">
        <f t="shared" si="4"/>
        <v>72.680004048261637</v>
      </c>
      <c r="J293" s="18" t="s">
        <v>25</v>
      </c>
      <c r="K293" s="19">
        <v>125980</v>
      </c>
      <c r="L293" s="20">
        <v>9156226.9100000001</v>
      </c>
      <c r="M293" s="18" t="s">
        <v>67</v>
      </c>
      <c r="N293" s="18" t="s">
        <v>154</v>
      </c>
    </row>
    <row r="294" spans="2:14" ht="22.5" x14ac:dyDescent="0.25">
      <c r="B294" s="18" t="s">
        <v>192</v>
      </c>
      <c r="G294" t="s">
        <v>76</v>
      </c>
      <c r="H294" s="18" t="s">
        <v>27</v>
      </c>
      <c r="I294" s="12">
        <f t="shared" si="4"/>
        <v>75.653003963221309</v>
      </c>
      <c r="J294" s="18" t="s">
        <v>25</v>
      </c>
      <c r="K294" s="19">
        <v>63080</v>
      </c>
      <c r="L294" s="20">
        <v>4772191.49</v>
      </c>
      <c r="M294" s="18" t="s">
        <v>67</v>
      </c>
      <c r="N294" s="18" t="s">
        <v>154</v>
      </c>
    </row>
    <row r="295" spans="2:14" ht="22.5" x14ac:dyDescent="0.25">
      <c r="B295" s="18" t="s">
        <v>192</v>
      </c>
      <c r="G295" t="s">
        <v>76</v>
      </c>
      <c r="H295" s="18" t="s">
        <v>27</v>
      </c>
      <c r="I295" s="12">
        <f t="shared" si="4"/>
        <v>72.677004021447715</v>
      </c>
      <c r="J295" s="18" t="s">
        <v>25</v>
      </c>
      <c r="K295" s="19">
        <v>59680</v>
      </c>
      <c r="L295" s="20">
        <v>4337363.5999999996</v>
      </c>
      <c r="M295" s="18" t="s">
        <v>67</v>
      </c>
      <c r="N295" s="18" t="s">
        <v>154</v>
      </c>
    </row>
    <row r="296" spans="2:14" ht="22.5" x14ac:dyDescent="0.25">
      <c r="B296" s="18" t="s">
        <v>193</v>
      </c>
      <c r="G296" t="s">
        <v>76</v>
      </c>
      <c r="H296" s="18" t="s">
        <v>27</v>
      </c>
      <c r="I296" s="12">
        <f t="shared" si="4"/>
        <v>76.040004014419139</v>
      </c>
      <c r="J296" s="18" t="s">
        <v>25</v>
      </c>
      <c r="K296" s="19">
        <v>122060</v>
      </c>
      <c r="L296" s="20">
        <v>9281442.8900000006</v>
      </c>
      <c r="M296" s="18" t="s">
        <v>67</v>
      </c>
      <c r="N296" s="18" t="s">
        <v>154</v>
      </c>
    </row>
    <row r="297" spans="2:14" ht="22.5" x14ac:dyDescent="0.25">
      <c r="B297" s="18" t="s">
        <v>193</v>
      </c>
      <c r="G297" t="s">
        <v>76</v>
      </c>
      <c r="H297" s="18" t="s">
        <v>27</v>
      </c>
      <c r="I297" s="12">
        <f t="shared" si="4"/>
        <v>76.040003986243548</v>
      </c>
      <c r="J297" s="18" t="s">
        <v>25</v>
      </c>
      <c r="K297" s="19">
        <v>127940</v>
      </c>
      <c r="L297" s="20">
        <v>9728558.1099999994</v>
      </c>
      <c r="M297" s="18" t="s">
        <v>67</v>
      </c>
      <c r="N297" s="18" t="s">
        <v>154</v>
      </c>
    </row>
    <row r="298" spans="2:14" ht="22.5" x14ac:dyDescent="0.25">
      <c r="B298" s="18" t="s">
        <v>194</v>
      </c>
      <c r="G298" t="s">
        <v>76</v>
      </c>
      <c r="H298" s="18" t="s">
        <v>27</v>
      </c>
      <c r="I298" s="12">
        <f t="shared" si="4"/>
        <v>72.822995947630915</v>
      </c>
      <c r="J298" s="18" t="s">
        <v>25</v>
      </c>
      <c r="K298" s="19">
        <v>64160</v>
      </c>
      <c r="L298" s="20">
        <v>4672323.42</v>
      </c>
      <c r="M298" s="18" t="s">
        <v>67</v>
      </c>
      <c r="N298" s="18" t="s">
        <v>154</v>
      </c>
    </row>
    <row r="299" spans="2:14" ht="22.5" x14ac:dyDescent="0.25">
      <c r="B299" s="18" t="s">
        <v>195</v>
      </c>
      <c r="E299" t="s">
        <v>76</v>
      </c>
      <c r="H299" s="18" t="s">
        <v>61</v>
      </c>
      <c r="I299" s="12">
        <f t="shared" si="4"/>
        <v>263.98200000000003</v>
      </c>
      <c r="J299" s="18" t="s">
        <v>25</v>
      </c>
      <c r="K299" s="19">
        <v>13600</v>
      </c>
      <c r="L299" s="20">
        <v>3590155.2</v>
      </c>
      <c r="M299" s="18" t="s">
        <v>268</v>
      </c>
      <c r="N299" s="18" t="s">
        <v>277</v>
      </c>
    </row>
    <row r="300" spans="2:14" ht="22.5" x14ac:dyDescent="0.25">
      <c r="B300" s="18" t="s">
        <v>195</v>
      </c>
      <c r="E300" t="s">
        <v>76</v>
      </c>
      <c r="H300" s="18" t="s">
        <v>61</v>
      </c>
      <c r="I300" s="12">
        <f t="shared" si="4"/>
        <v>263.98200000000003</v>
      </c>
      <c r="J300" s="18" t="s">
        <v>25</v>
      </c>
      <c r="K300" s="19">
        <v>13600</v>
      </c>
      <c r="L300" s="20">
        <v>3590155.2</v>
      </c>
      <c r="M300" s="18" t="s">
        <v>268</v>
      </c>
      <c r="N300" s="18" t="s">
        <v>277</v>
      </c>
    </row>
    <row r="301" spans="2:14" ht="33.75" x14ac:dyDescent="0.25">
      <c r="B301" s="18" t="s">
        <v>196</v>
      </c>
      <c r="E301" t="s">
        <v>76</v>
      </c>
      <c r="H301" s="18" t="s">
        <v>36</v>
      </c>
      <c r="I301" s="12">
        <f t="shared" si="4"/>
        <v>49.28</v>
      </c>
      <c r="J301" s="18" t="s">
        <v>25</v>
      </c>
      <c r="K301" s="19">
        <v>12000</v>
      </c>
      <c r="L301" s="20">
        <v>591360</v>
      </c>
      <c r="M301" s="18" t="s">
        <v>66</v>
      </c>
      <c r="N301" s="18" t="s">
        <v>276</v>
      </c>
    </row>
    <row r="302" spans="2:14" ht="33.75" x14ac:dyDescent="0.25">
      <c r="B302" s="18" t="s">
        <v>197</v>
      </c>
      <c r="G302" t="s">
        <v>76</v>
      </c>
      <c r="H302" s="18" t="s">
        <v>27</v>
      </c>
      <c r="I302" s="12">
        <f t="shared" si="4"/>
        <v>65.400000000000006</v>
      </c>
      <c r="J302" s="18" t="s">
        <v>25</v>
      </c>
      <c r="K302" s="19">
        <v>128671</v>
      </c>
      <c r="L302" s="20">
        <v>8415083.4000000004</v>
      </c>
      <c r="M302" s="18" t="s">
        <v>149</v>
      </c>
      <c r="N302" s="18" t="s">
        <v>163</v>
      </c>
    </row>
    <row r="303" spans="2:14" ht="33.75" x14ac:dyDescent="0.25">
      <c r="B303" s="18" t="s">
        <v>197</v>
      </c>
      <c r="G303" t="s">
        <v>76</v>
      </c>
      <c r="H303" s="18" t="s">
        <v>27</v>
      </c>
      <c r="I303" s="12">
        <f t="shared" si="4"/>
        <v>65.61699587965758</v>
      </c>
      <c r="J303" s="18" t="s">
        <v>25</v>
      </c>
      <c r="K303" s="19">
        <v>56306</v>
      </c>
      <c r="L303" s="20">
        <v>3694630.57</v>
      </c>
      <c r="M303" s="18" t="s">
        <v>269</v>
      </c>
      <c r="N303" s="18" t="s">
        <v>278</v>
      </c>
    </row>
    <row r="304" spans="2:14" ht="22.5" x14ac:dyDescent="0.25">
      <c r="B304" s="18" t="s">
        <v>198</v>
      </c>
      <c r="E304" t="s">
        <v>76</v>
      </c>
      <c r="H304" s="18" t="s">
        <v>46</v>
      </c>
      <c r="I304" s="12">
        <f t="shared" si="4"/>
        <v>9420.2880575539566</v>
      </c>
      <c r="J304" s="18" t="s">
        <v>29</v>
      </c>
      <c r="K304" s="21">
        <v>69.5</v>
      </c>
      <c r="L304" s="20">
        <v>654710.02</v>
      </c>
      <c r="M304" s="18" t="s">
        <v>142</v>
      </c>
      <c r="N304" s="18" t="s">
        <v>160</v>
      </c>
    </row>
    <row r="305" spans="2:14" ht="22.5" x14ac:dyDescent="0.25">
      <c r="B305" s="18" t="s">
        <v>199</v>
      </c>
      <c r="G305" t="s">
        <v>76</v>
      </c>
      <c r="H305" s="18" t="s">
        <v>27</v>
      </c>
      <c r="I305" s="12">
        <f t="shared" si="4"/>
        <v>73.872</v>
      </c>
      <c r="J305" s="18" t="s">
        <v>25</v>
      </c>
      <c r="K305" s="19">
        <v>126060</v>
      </c>
      <c r="L305" s="20">
        <v>9312304.3200000003</v>
      </c>
      <c r="M305" s="18" t="s">
        <v>67</v>
      </c>
      <c r="N305" s="18" t="s">
        <v>154</v>
      </c>
    </row>
    <row r="306" spans="2:14" ht="22.5" x14ac:dyDescent="0.25">
      <c r="B306" s="18" t="s">
        <v>199</v>
      </c>
      <c r="G306" t="s">
        <v>76</v>
      </c>
      <c r="H306" s="18" t="s">
        <v>27</v>
      </c>
      <c r="I306" s="12">
        <f t="shared" si="4"/>
        <v>72.422003967834087</v>
      </c>
      <c r="J306" s="18" t="s">
        <v>25</v>
      </c>
      <c r="K306" s="19">
        <v>189020</v>
      </c>
      <c r="L306" s="20">
        <v>13689207.189999999</v>
      </c>
      <c r="M306" s="18" t="s">
        <v>67</v>
      </c>
      <c r="N306" s="18" t="s">
        <v>154</v>
      </c>
    </row>
    <row r="307" spans="2:14" ht="22.5" x14ac:dyDescent="0.25">
      <c r="B307" s="18" t="s">
        <v>199</v>
      </c>
      <c r="G307" t="s">
        <v>76</v>
      </c>
      <c r="H307" s="18" t="s">
        <v>27</v>
      </c>
      <c r="I307" s="12">
        <f t="shared" si="4"/>
        <v>75.272004051737568</v>
      </c>
      <c r="J307" s="18" t="s">
        <v>25</v>
      </c>
      <c r="K307" s="19">
        <v>128340</v>
      </c>
      <c r="L307" s="20">
        <v>9660409</v>
      </c>
      <c r="M307" s="18" t="s">
        <v>67</v>
      </c>
      <c r="N307" s="18" t="s">
        <v>154</v>
      </c>
    </row>
    <row r="308" spans="2:14" ht="22.5" x14ac:dyDescent="0.25">
      <c r="B308" s="18" t="s">
        <v>200</v>
      </c>
      <c r="G308" t="s">
        <v>76</v>
      </c>
      <c r="H308" s="18" t="s">
        <v>27</v>
      </c>
      <c r="I308" s="12">
        <f t="shared" si="4"/>
        <v>70.554995993589742</v>
      </c>
      <c r="J308" s="18" t="s">
        <v>25</v>
      </c>
      <c r="K308" s="19">
        <v>124800</v>
      </c>
      <c r="L308" s="20">
        <v>8805263.5</v>
      </c>
      <c r="M308" s="18" t="s">
        <v>67</v>
      </c>
      <c r="N308" s="18" t="s">
        <v>154</v>
      </c>
    </row>
    <row r="309" spans="2:14" ht="22.5" x14ac:dyDescent="0.25">
      <c r="B309" s="18" t="s">
        <v>200</v>
      </c>
      <c r="G309" t="s">
        <v>76</v>
      </c>
      <c r="H309" s="18" t="s">
        <v>27</v>
      </c>
      <c r="I309" s="12">
        <f t="shared" si="4"/>
        <v>70.554995851946387</v>
      </c>
      <c r="J309" s="18" t="s">
        <v>25</v>
      </c>
      <c r="K309" s="19">
        <v>62680</v>
      </c>
      <c r="L309" s="20">
        <v>4422387.1399999997</v>
      </c>
      <c r="M309" s="18" t="s">
        <v>67</v>
      </c>
      <c r="N309" s="18" t="s">
        <v>154</v>
      </c>
    </row>
    <row r="310" spans="2:14" ht="22.5" x14ac:dyDescent="0.25">
      <c r="B310" s="18" t="s">
        <v>200</v>
      </c>
      <c r="G310" t="s">
        <v>76</v>
      </c>
      <c r="H310" s="18" t="s">
        <v>27</v>
      </c>
      <c r="I310" s="12">
        <f t="shared" si="4"/>
        <v>70.554995906801011</v>
      </c>
      <c r="J310" s="18" t="s">
        <v>25</v>
      </c>
      <c r="K310" s="19">
        <v>63520</v>
      </c>
      <c r="L310" s="20">
        <v>4481653.34</v>
      </c>
      <c r="M310" s="18" t="s">
        <v>67</v>
      </c>
      <c r="N310" s="18" t="s">
        <v>154</v>
      </c>
    </row>
    <row r="311" spans="2:14" ht="22.5" x14ac:dyDescent="0.25">
      <c r="B311" s="18" t="s">
        <v>200</v>
      </c>
      <c r="G311" t="s">
        <v>76</v>
      </c>
      <c r="H311" s="18" t="s">
        <v>27</v>
      </c>
      <c r="I311" s="12">
        <f t="shared" si="4"/>
        <v>70.55499601615368</v>
      </c>
      <c r="J311" s="18" t="s">
        <v>25</v>
      </c>
      <c r="K311" s="19">
        <v>183240</v>
      </c>
      <c r="L311" s="20">
        <v>12928497.470000001</v>
      </c>
      <c r="M311" s="18" t="s">
        <v>67</v>
      </c>
      <c r="N311" s="18" t="s">
        <v>154</v>
      </c>
    </row>
    <row r="312" spans="2:14" ht="22.5" x14ac:dyDescent="0.25">
      <c r="B312" s="18" t="s">
        <v>200</v>
      </c>
      <c r="G312" t="s">
        <v>76</v>
      </c>
      <c r="H312" s="18" t="s">
        <v>27</v>
      </c>
      <c r="I312" s="12">
        <f t="shared" si="4"/>
        <v>70.554995971490555</v>
      </c>
      <c r="J312" s="18" t="s">
        <v>25</v>
      </c>
      <c r="K312" s="19">
        <v>64540</v>
      </c>
      <c r="L312" s="20">
        <v>4553619.4400000004</v>
      </c>
      <c r="M312" s="18" t="s">
        <v>67</v>
      </c>
      <c r="N312" s="18" t="s">
        <v>154</v>
      </c>
    </row>
    <row r="313" spans="2:14" ht="22.5" x14ac:dyDescent="0.25">
      <c r="B313" s="18" t="s">
        <v>200</v>
      </c>
      <c r="G313" t="s">
        <v>76</v>
      </c>
      <c r="H313" s="18" t="s">
        <v>27</v>
      </c>
      <c r="I313" s="12">
        <f t="shared" si="4"/>
        <v>70.554995987158904</v>
      </c>
      <c r="J313" s="18" t="s">
        <v>25</v>
      </c>
      <c r="K313" s="19">
        <v>62300</v>
      </c>
      <c r="L313" s="20">
        <v>4395576.25</v>
      </c>
      <c r="M313" s="18" t="s">
        <v>67</v>
      </c>
      <c r="N313" s="18" t="s">
        <v>154</v>
      </c>
    </row>
    <row r="314" spans="2:14" ht="33.75" x14ac:dyDescent="0.25">
      <c r="B314" s="18" t="s">
        <v>201</v>
      </c>
      <c r="E314" t="s">
        <v>76</v>
      </c>
      <c r="H314" s="18" t="s">
        <v>36</v>
      </c>
      <c r="I314" s="12">
        <f t="shared" si="4"/>
        <v>49.28</v>
      </c>
      <c r="J314" s="18" t="s">
        <v>25</v>
      </c>
      <c r="K314" s="19">
        <v>24000</v>
      </c>
      <c r="L314" s="20">
        <v>1182720</v>
      </c>
      <c r="M314" s="18" t="s">
        <v>66</v>
      </c>
      <c r="N314" s="18" t="s">
        <v>276</v>
      </c>
    </row>
    <row r="315" spans="2:14" ht="33.75" x14ac:dyDescent="0.25">
      <c r="B315" s="18" t="s">
        <v>202</v>
      </c>
      <c r="F315" t="s">
        <v>76</v>
      </c>
      <c r="H315" s="18" t="s">
        <v>129</v>
      </c>
      <c r="I315" s="12">
        <f t="shared" si="4"/>
        <v>520</v>
      </c>
      <c r="J315" s="18" t="s">
        <v>165</v>
      </c>
      <c r="K315" s="21">
        <v>615</v>
      </c>
      <c r="L315" s="20">
        <v>319800</v>
      </c>
      <c r="M315" s="18" t="s">
        <v>143</v>
      </c>
      <c r="N315" s="18" t="s">
        <v>32</v>
      </c>
    </row>
    <row r="316" spans="2:14" ht="33.75" x14ac:dyDescent="0.25">
      <c r="B316" s="18" t="s">
        <v>202</v>
      </c>
      <c r="F316" t="s">
        <v>76</v>
      </c>
      <c r="H316" s="18" t="s">
        <v>132</v>
      </c>
      <c r="I316" s="12">
        <f t="shared" si="4"/>
        <v>340</v>
      </c>
      <c r="J316" s="18" t="s">
        <v>165</v>
      </c>
      <c r="K316" s="19">
        <v>1435</v>
      </c>
      <c r="L316" s="20">
        <v>487900</v>
      </c>
      <c r="M316" s="18" t="s">
        <v>143</v>
      </c>
      <c r="N316" s="18" t="s">
        <v>32</v>
      </c>
    </row>
    <row r="317" spans="2:14" ht="33.75" x14ac:dyDescent="0.25">
      <c r="B317" s="18" t="s">
        <v>203</v>
      </c>
      <c r="F317" t="s">
        <v>76</v>
      </c>
      <c r="H317" s="18" t="s">
        <v>251</v>
      </c>
      <c r="I317" s="12">
        <f t="shared" si="4"/>
        <v>143.55555555555554</v>
      </c>
      <c r="J317" s="18" t="s">
        <v>25</v>
      </c>
      <c r="K317" s="21">
        <v>180</v>
      </c>
      <c r="L317" s="20">
        <v>25840</v>
      </c>
      <c r="M317" s="18" t="s">
        <v>139</v>
      </c>
      <c r="N317" s="18" t="s">
        <v>32</v>
      </c>
    </row>
    <row r="318" spans="2:14" ht="45" x14ac:dyDescent="0.25">
      <c r="B318" s="18" t="s">
        <v>203</v>
      </c>
      <c r="F318" t="s">
        <v>76</v>
      </c>
      <c r="H318" s="18" t="s">
        <v>252</v>
      </c>
      <c r="I318" s="12">
        <f t="shared" si="4"/>
        <v>227.22222222222223</v>
      </c>
      <c r="J318" s="18" t="s">
        <v>25</v>
      </c>
      <c r="K318" s="21">
        <v>180</v>
      </c>
      <c r="L318" s="20">
        <v>40900</v>
      </c>
      <c r="M318" s="18" t="s">
        <v>139</v>
      </c>
      <c r="N318" s="18" t="s">
        <v>32</v>
      </c>
    </row>
    <row r="319" spans="2:14" ht="22.5" x14ac:dyDescent="0.25">
      <c r="B319" s="18" t="s">
        <v>204</v>
      </c>
      <c r="F319" t="s">
        <v>76</v>
      </c>
      <c r="H319" s="18" t="s">
        <v>253</v>
      </c>
      <c r="I319" s="12">
        <f t="shared" si="4"/>
        <v>61.575000000000003</v>
      </c>
      <c r="J319" s="18" t="s">
        <v>25</v>
      </c>
      <c r="K319" s="19">
        <v>50696</v>
      </c>
      <c r="L319" s="20">
        <v>3121606.2</v>
      </c>
      <c r="M319" s="18" t="s">
        <v>258</v>
      </c>
      <c r="N319" s="18" t="s">
        <v>274</v>
      </c>
    </row>
    <row r="320" spans="2:14" ht="22.5" x14ac:dyDescent="0.25">
      <c r="B320" s="18" t="s">
        <v>205</v>
      </c>
      <c r="E320" t="s">
        <v>76</v>
      </c>
      <c r="H320" s="18" t="s">
        <v>46</v>
      </c>
      <c r="I320" s="12">
        <f t="shared" si="4"/>
        <v>9420.2880575539566</v>
      </c>
      <c r="J320" s="18" t="s">
        <v>29</v>
      </c>
      <c r="K320" s="21">
        <v>69.5</v>
      </c>
      <c r="L320" s="20">
        <v>654710.02</v>
      </c>
      <c r="M320" s="18" t="s">
        <v>142</v>
      </c>
      <c r="N320" s="18" t="s">
        <v>160</v>
      </c>
    </row>
    <row r="321" spans="2:14" ht="22.5" x14ac:dyDescent="0.25">
      <c r="B321" s="18" t="s">
        <v>206</v>
      </c>
      <c r="G321" t="s">
        <v>76</v>
      </c>
      <c r="H321" s="18" t="s">
        <v>27</v>
      </c>
      <c r="I321" s="12">
        <f t="shared" si="4"/>
        <v>71.810004025116726</v>
      </c>
      <c r="J321" s="18" t="s">
        <v>25</v>
      </c>
      <c r="K321" s="19">
        <v>124220</v>
      </c>
      <c r="L321" s="20">
        <v>8920238.6999999993</v>
      </c>
      <c r="M321" s="18" t="s">
        <v>67</v>
      </c>
      <c r="N321" s="18" t="s">
        <v>154</v>
      </c>
    </row>
    <row r="322" spans="2:14" ht="22.5" x14ac:dyDescent="0.25">
      <c r="B322" s="18" t="s">
        <v>206</v>
      </c>
      <c r="G322" t="s">
        <v>76</v>
      </c>
      <c r="H322" s="18" t="s">
        <v>27</v>
      </c>
      <c r="I322" s="12">
        <f t="shared" si="4"/>
        <v>71.810004016380532</v>
      </c>
      <c r="J322" s="18" t="s">
        <v>25</v>
      </c>
      <c r="K322" s="19">
        <v>126980</v>
      </c>
      <c r="L322" s="20">
        <v>9118434.3100000005</v>
      </c>
      <c r="M322" s="18" t="s">
        <v>67</v>
      </c>
      <c r="N322" s="18" t="s">
        <v>154</v>
      </c>
    </row>
    <row r="323" spans="2:14" ht="22.5" x14ac:dyDescent="0.25">
      <c r="B323" s="18" t="s">
        <v>206</v>
      </c>
      <c r="G323" t="s">
        <v>76</v>
      </c>
      <c r="H323" s="18" t="s">
        <v>27</v>
      </c>
      <c r="I323" s="12">
        <f t="shared" si="4"/>
        <v>71.810004032258064</v>
      </c>
      <c r="J323" s="18" t="s">
        <v>25</v>
      </c>
      <c r="K323" s="19">
        <v>64480</v>
      </c>
      <c r="L323" s="20">
        <v>4630309.0599999996</v>
      </c>
      <c r="M323" s="18" t="s">
        <v>67</v>
      </c>
      <c r="N323" s="18" t="s">
        <v>154</v>
      </c>
    </row>
    <row r="324" spans="2:14" ht="22.5" x14ac:dyDescent="0.25">
      <c r="B324" s="18" t="s">
        <v>207</v>
      </c>
      <c r="G324" t="s">
        <v>76</v>
      </c>
      <c r="H324" s="18" t="s">
        <v>27</v>
      </c>
      <c r="I324" s="12">
        <f t="shared" si="4"/>
        <v>75.272003940110324</v>
      </c>
      <c r="J324" s="18" t="s">
        <v>25</v>
      </c>
      <c r="K324" s="19">
        <v>126900</v>
      </c>
      <c r="L324" s="20">
        <v>9552017.3000000007</v>
      </c>
      <c r="M324" s="18" t="s">
        <v>67</v>
      </c>
      <c r="N324" s="18" t="s">
        <v>154</v>
      </c>
    </row>
    <row r="325" spans="2:14" ht="33.75" x14ac:dyDescent="0.25">
      <c r="B325" s="18" t="s">
        <v>208</v>
      </c>
      <c r="E325" t="s">
        <v>76</v>
      </c>
      <c r="H325" s="18" t="s">
        <v>36</v>
      </c>
      <c r="I325" s="12">
        <f t="shared" si="4"/>
        <v>49.28</v>
      </c>
      <c r="J325" s="18" t="s">
        <v>25</v>
      </c>
      <c r="K325" s="19">
        <v>14000</v>
      </c>
      <c r="L325" s="20">
        <v>689920</v>
      </c>
      <c r="M325" s="18" t="s">
        <v>66</v>
      </c>
      <c r="N325" s="18" t="s">
        <v>276</v>
      </c>
    </row>
    <row r="326" spans="2:14" ht="22.5" x14ac:dyDescent="0.25">
      <c r="B326" s="18" t="s">
        <v>209</v>
      </c>
      <c r="F326" t="s">
        <v>76</v>
      </c>
      <c r="H326" s="18" t="s">
        <v>243</v>
      </c>
      <c r="I326" s="12">
        <f t="shared" si="4"/>
        <v>157.14285714285714</v>
      </c>
      <c r="J326" s="18" t="s">
        <v>25</v>
      </c>
      <c r="K326" s="21">
        <v>21</v>
      </c>
      <c r="L326" s="20">
        <v>3300</v>
      </c>
      <c r="M326" s="18" t="s">
        <v>55</v>
      </c>
      <c r="N326" s="18" t="s">
        <v>32</v>
      </c>
    </row>
    <row r="327" spans="2:14" ht="33.75" x14ac:dyDescent="0.25">
      <c r="B327" s="18" t="s">
        <v>209</v>
      </c>
      <c r="F327" t="s">
        <v>76</v>
      </c>
      <c r="H327" s="18" t="s">
        <v>245</v>
      </c>
      <c r="I327" s="12">
        <f t="shared" si="4"/>
        <v>329.67032967032964</v>
      </c>
      <c r="J327" s="18" t="s">
        <v>25</v>
      </c>
      <c r="K327" s="21">
        <v>0.45500000000000002</v>
      </c>
      <c r="L327" s="22">
        <v>150</v>
      </c>
      <c r="M327" s="18" t="s">
        <v>47</v>
      </c>
      <c r="N327" s="18" t="s">
        <v>42</v>
      </c>
    </row>
    <row r="328" spans="2:14" ht="33.75" x14ac:dyDescent="0.25">
      <c r="B328" s="18" t="s">
        <v>210</v>
      </c>
      <c r="F328" t="s">
        <v>76</v>
      </c>
      <c r="H328" s="18" t="s">
        <v>254</v>
      </c>
      <c r="I328" s="12">
        <f t="shared" si="4"/>
        <v>52</v>
      </c>
      <c r="J328" s="18" t="s">
        <v>25</v>
      </c>
      <c r="K328" s="19">
        <v>8213</v>
      </c>
      <c r="L328" s="20">
        <v>427076</v>
      </c>
      <c r="M328" s="18" t="s">
        <v>270</v>
      </c>
      <c r="N328" s="18" t="s">
        <v>279</v>
      </c>
    </row>
    <row r="329" spans="2:14" ht="33.75" x14ac:dyDescent="0.25">
      <c r="B329" s="18" t="s">
        <v>211</v>
      </c>
      <c r="F329" t="s">
        <v>76</v>
      </c>
      <c r="H329" s="18" t="s">
        <v>31</v>
      </c>
      <c r="I329" s="12">
        <f t="shared" si="4"/>
        <v>68.500019410691408</v>
      </c>
      <c r="J329" s="18" t="s">
        <v>165</v>
      </c>
      <c r="K329" s="21">
        <v>257.58999999999997</v>
      </c>
      <c r="L329" s="20">
        <v>17644.919999999998</v>
      </c>
      <c r="M329" s="18" t="s">
        <v>34</v>
      </c>
      <c r="N329" s="18" t="s">
        <v>158</v>
      </c>
    </row>
    <row r="330" spans="2:14" ht="33.75" x14ac:dyDescent="0.25">
      <c r="B330" s="18" t="s">
        <v>211</v>
      </c>
      <c r="F330" t="s">
        <v>76</v>
      </c>
      <c r="H330" s="18" t="s">
        <v>31</v>
      </c>
      <c r="I330" s="12">
        <f t="shared" si="4"/>
        <v>59.999999999999993</v>
      </c>
      <c r="J330" s="18" t="s">
        <v>165</v>
      </c>
      <c r="K330" s="21">
        <v>109.29</v>
      </c>
      <c r="L330" s="20">
        <v>6557.4</v>
      </c>
      <c r="M330" s="18" t="s">
        <v>34</v>
      </c>
      <c r="N330" s="18" t="s">
        <v>158</v>
      </c>
    </row>
    <row r="331" spans="2:14" ht="33.75" x14ac:dyDescent="0.25">
      <c r="B331" s="18" t="s">
        <v>211</v>
      </c>
      <c r="F331" t="s">
        <v>76</v>
      </c>
      <c r="H331" s="18" t="s">
        <v>31</v>
      </c>
      <c r="I331" s="12">
        <f t="shared" si="4"/>
        <v>66.799991583908437</v>
      </c>
      <c r="J331" s="18" t="s">
        <v>165</v>
      </c>
      <c r="K331" s="21">
        <v>237.64</v>
      </c>
      <c r="L331" s="20">
        <v>15874.35</v>
      </c>
      <c r="M331" s="18" t="s">
        <v>34</v>
      </c>
      <c r="N331" s="18" t="s">
        <v>158</v>
      </c>
    </row>
    <row r="332" spans="2:14" ht="33.75" x14ac:dyDescent="0.25">
      <c r="B332" s="18" t="s">
        <v>211</v>
      </c>
      <c r="F332" t="s">
        <v>76</v>
      </c>
      <c r="H332" s="18" t="s">
        <v>127</v>
      </c>
      <c r="I332" s="12">
        <f t="shared" si="4"/>
        <v>28.296000000000003</v>
      </c>
      <c r="J332" s="18" t="s">
        <v>43</v>
      </c>
      <c r="K332" s="19">
        <v>3795</v>
      </c>
      <c r="L332" s="20">
        <v>107383.32</v>
      </c>
      <c r="M332" s="18" t="s">
        <v>55</v>
      </c>
      <c r="N332" s="18" t="s">
        <v>159</v>
      </c>
    </row>
    <row r="333" spans="2:14" ht="33.75" x14ac:dyDescent="0.25">
      <c r="B333" s="18" t="s">
        <v>211</v>
      </c>
      <c r="F333" t="s">
        <v>76</v>
      </c>
      <c r="H333" s="18" t="s">
        <v>39</v>
      </c>
      <c r="I333" s="12">
        <f t="shared" si="4"/>
        <v>7.609619994388102</v>
      </c>
      <c r="J333" s="18" t="s">
        <v>43</v>
      </c>
      <c r="K333" s="19">
        <v>149682</v>
      </c>
      <c r="L333" s="20">
        <v>1139023.1399999999</v>
      </c>
      <c r="M333" s="18" t="s">
        <v>68</v>
      </c>
      <c r="N333" s="18" t="s">
        <v>72</v>
      </c>
    </row>
    <row r="334" spans="2:14" ht="78.75" x14ac:dyDescent="0.25">
      <c r="B334" s="18" t="s">
        <v>211</v>
      </c>
      <c r="F334" t="s">
        <v>76</v>
      </c>
      <c r="H334" s="18" t="s">
        <v>31</v>
      </c>
      <c r="I334" s="12">
        <f t="shared" si="4"/>
        <v>60</v>
      </c>
      <c r="J334" s="18" t="s">
        <v>165</v>
      </c>
      <c r="K334" s="21">
        <v>504.72</v>
      </c>
      <c r="L334" s="20">
        <v>30283.200000000001</v>
      </c>
      <c r="M334" s="18" t="s">
        <v>33</v>
      </c>
      <c r="N334" s="18" t="s">
        <v>156</v>
      </c>
    </row>
    <row r="335" spans="2:14" ht="78.75" x14ac:dyDescent="0.25">
      <c r="B335" s="18" t="s">
        <v>211</v>
      </c>
      <c r="F335" t="s">
        <v>76</v>
      </c>
      <c r="H335" s="18" t="s">
        <v>31</v>
      </c>
      <c r="I335" s="12">
        <f t="shared" si="4"/>
        <v>59.5</v>
      </c>
      <c r="J335" s="18" t="s">
        <v>165</v>
      </c>
      <c r="K335" s="21">
        <v>167</v>
      </c>
      <c r="L335" s="20">
        <v>9936.5</v>
      </c>
      <c r="M335" s="18" t="s">
        <v>33</v>
      </c>
      <c r="N335" s="18" t="s">
        <v>156</v>
      </c>
    </row>
    <row r="336" spans="2:14" ht="22.5" x14ac:dyDescent="0.25">
      <c r="B336" s="18" t="s">
        <v>211</v>
      </c>
      <c r="F336" t="s">
        <v>76</v>
      </c>
      <c r="H336" s="18" t="s">
        <v>37</v>
      </c>
      <c r="I336" s="12">
        <f t="shared" si="4"/>
        <v>38.999698367636618</v>
      </c>
      <c r="J336" s="18" t="s">
        <v>165</v>
      </c>
      <c r="K336" s="19">
        <v>2818</v>
      </c>
      <c r="L336" s="20">
        <v>109901.15</v>
      </c>
      <c r="M336" s="18" t="s">
        <v>38</v>
      </c>
      <c r="N336" s="18" t="s">
        <v>157</v>
      </c>
    </row>
    <row r="337" spans="2:14" ht="22.5" x14ac:dyDescent="0.25">
      <c r="B337" s="18" t="s">
        <v>211</v>
      </c>
      <c r="F337" t="s">
        <v>76</v>
      </c>
      <c r="H337" s="18" t="s">
        <v>37</v>
      </c>
      <c r="I337" s="12">
        <f t="shared" si="4"/>
        <v>39.004201183431952</v>
      </c>
      <c r="J337" s="18" t="s">
        <v>165</v>
      </c>
      <c r="K337" s="19">
        <v>1183</v>
      </c>
      <c r="L337" s="20">
        <v>46141.97</v>
      </c>
      <c r="M337" s="18" t="s">
        <v>38</v>
      </c>
      <c r="N337" s="18" t="s">
        <v>157</v>
      </c>
    </row>
    <row r="338" spans="2:14" ht="22.5" x14ac:dyDescent="0.25">
      <c r="B338" s="18" t="s">
        <v>211</v>
      </c>
      <c r="F338" t="s">
        <v>76</v>
      </c>
      <c r="H338" s="18" t="s">
        <v>37</v>
      </c>
      <c r="I338" s="12">
        <f t="shared" si="4"/>
        <v>39.5</v>
      </c>
      <c r="J338" s="18" t="s">
        <v>165</v>
      </c>
      <c r="K338" s="19">
        <v>3510</v>
      </c>
      <c r="L338" s="20">
        <v>138645</v>
      </c>
      <c r="M338" s="18" t="s">
        <v>55</v>
      </c>
      <c r="N338" s="18" t="s">
        <v>56</v>
      </c>
    </row>
    <row r="339" spans="2:14" ht="22.5" x14ac:dyDescent="0.25">
      <c r="B339" s="18" t="s">
        <v>211</v>
      </c>
      <c r="F339" t="s">
        <v>76</v>
      </c>
      <c r="H339" s="18" t="s">
        <v>37</v>
      </c>
      <c r="I339" s="12">
        <f t="shared" si="4"/>
        <v>39.5</v>
      </c>
      <c r="J339" s="18" t="s">
        <v>165</v>
      </c>
      <c r="K339" s="19">
        <v>3683</v>
      </c>
      <c r="L339" s="20">
        <v>145478.5</v>
      </c>
      <c r="M339" s="18" t="s">
        <v>55</v>
      </c>
      <c r="N339" s="18" t="s">
        <v>56</v>
      </c>
    </row>
    <row r="340" spans="2:14" ht="33.75" x14ac:dyDescent="0.25">
      <c r="B340" s="18" t="s">
        <v>211</v>
      </c>
      <c r="F340" t="s">
        <v>76</v>
      </c>
      <c r="H340" s="18" t="s">
        <v>30</v>
      </c>
      <c r="I340" s="12">
        <f t="shared" ref="I340:I403" si="5">L340/K340</f>
        <v>65.5</v>
      </c>
      <c r="J340" s="18" t="s">
        <v>165</v>
      </c>
      <c r="K340" s="21">
        <v>545</v>
      </c>
      <c r="L340" s="20">
        <v>35697.5</v>
      </c>
      <c r="M340" s="18" t="s">
        <v>34</v>
      </c>
      <c r="N340" s="18" t="s">
        <v>158</v>
      </c>
    </row>
    <row r="341" spans="2:14" ht="33.75" x14ac:dyDescent="0.25">
      <c r="B341" s="18" t="s">
        <v>211</v>
      </c>
      <c r="F341" t="s">
        <v>76</v>
      </c>
      <c r="H341" s="18" t="s">
        <v>30</v>
      </c>
      <c r="I341" s="12">
        <f t="shared" si="5"/>
        <v>62.800011070519211</v>
      </c>
      <c r="J341" s="18" t="s">
        <v>165</v>
      </c>
      <c r="K341" s="21">
        <v>361.32</v>
      </c>
      <c r="L341" s="20">
        <v>22690.9</v>
      </c>
      <c r="M341" s="18" t="s">
        <v>34</v>
      </c>
      <c r="N341" s="18" t="s">
        <v>158</v>
      </c>
    </row>
    <row r="342" spans="2:14" ht="78.75" x14ac:dyDescent="0.25">
      <c r="B342" s="18" t="s">
        <v>211</v>
      </c>
      <c r="F342" t="s">
        <v>76</v>
      </c>
      <c r="H342" s="18" t="s">
        <v>28</v>
      </c>
      <c r="I342" s="12">
        <f t="shared" si="5"/>
        <v>72.600014510629023</v>
      </c>
      <c r="J342" s="18" t="s">
        <v>165</v>
      </c>
      <c r="K342" s="21">
        <v>137.83000000000001</v>
      </c>
      <c r="L342" s="20">
        <v>10006.459999999999</v>
      </c>
      <c r="M342" s="18" t="s">
        <v>33</v>
      </c>
      <c r="N342" s="18" t="s">
        <v>156</v>
      </c>
    </row>
    <row r="343" spans="2:14" ht="78.75" x14ac:dyDescent="0.25">
      <c r="B343" s="18" t="s">
        <v>211</v>
      </c>
      <c r="F343" t="s">
        <v>76</v>
      </c>
      <c r="H343" s="18" t="s">
        <v>28</v>
      </c>
      <c r="I343" s="12">
        <f t="shared" si="5"/>
        <v>80.7</v>
      </c>
      <c r="J343" s="18" t="s">
        <v>165</v>
      </c>
      <c r="K343" s="21">
        <v>20</v>
      </c>
      <c r="L343" s="20">
        <v>1614</v>
      </c>
      <c r="M343" s="18" t="s">
        <v>33</v>
      </c>
      <c r="N343" s="18" t="s">
        <v>156</v>
      </c>
    </row>
    <row r="344" spans="2:14" ht="78.75" x14ac:dyDescent="0.25">
      <c r="B344" s="18" t="s">
        <v>211</v>
      </c>
      <c r="F344" t="s">
        <v>76</v>
      </c>
      <c r="H344" s="18" t="s">
        <v>28</v>
      </c>
      <c r="I344" s="12">
        <f t="shared" si="5"/>
        <v>71.600000000000009</v>
      </c>
      <c r="J344" s="18" t="s">
        <v>165</v>
      </c>
      <c r="K344" s="21">
        <v>68.8</v>
      </c>
      <c r="L344" s="20">
        <v>4926.08</v>
      </c>
      <c r="M344" s="18" t="s">
        <v>33</v>
      </c>
      <c r="N344" s="18" t="s">
        <v>156</v>
      </c>
    </row>
    <row r="345" spans="2:14" ht="33.75" x14ac:dyDescent="0.25">
      <c r="B345" s="18" t="s">
        <v>211</v>
      </c>
      <c r="F345" t="s">
        <v>76</v>
      </c>
      <c r="H345" s="18" t="s">
        <v>28</v>
      </c>
      <c r="I345" s="12">
        <f t="shared" si="5"/>
        <v>71.28</v>
      </c>
      <c r="J345" s="18" t="s">
        <v>165</v>
      </c>
      <c r="K345" s="21">
        <v>430</v>
      </c>
      <c r="L345" s="20">
        <v>30650.400000000001</v>
      </c>
      <c r="M345" s="18" t="s">
        <v>53</v>
      </c>
      <c r="N345" s="18" t="s">
        <v>54</v>
      </c>
    </row>
    <row r="346" spans="2:14" ht="33.75" x14ac:dyDescent="0.25">
      <c r="B346" s="18" t="s">
        <v>211</v>
      </c>
      <c r="F346" t="s">
        <v>76</v>
      </c>
      <c r="H346" s="18" t="s">
        <v>41</v>
      </c>
      <c r="I346" s="12">
        <f t="shared" si="5"/>
        <v>28.799999520543508</v>
      </c>
      <c r="J346" s="18" t="s">
        <v>43</v>
      </c>
      <c r="K346" s="19">
        <v>8342.7800000000007</v>
      </c>
      <c r="L346" s="20">
        <v>240272.06</v>
      </c>
      <c r="M346" s="18" t="s">
        <v>66</v>
      </c>
      <c r="N346" s="18" t="s">
        <v>52</v>
      </c>
    </row>
    <row r="347" spans="2:14" ht="78.75" x14ac:dyDescent="0.25">
      <c r="B347" s="18" t="s">
        <v>211</v>
      </c>
      <c r="F347" t="s">
        <v>76</v>
      </c>
      <c r="H347" s="18" t="s">
        <v>30</v>
      </c>
      <c r="I347" s="12">
        <f t="shared" si="5"/>
        <v>57.900002428545562</v>
      </c>
      <c r="J347" s="18" t="s">
        <v>165</v>
      </c>
      <c r="K347" s="19">
        <v>9058.92</v>
      </c>
      <c r="L347" s="20">
        <v>524511.49</v>
      </c>
      <c r="M347" s="18" t="s">
        <v>33</v>
      </c>
      <c r="N347" s="18" t="s">
        <v>156</v>
      </c>
    </row>
    <row r="348" spans="2:14" ht="78.75" x14ac:dyDescent="0.25">
      <c r="B348" s="18" t="s">
        <v>211</v>
      </c>
      <c r="F348" t="s">
        <v>76</v>
      </c>
      <c r="H348" s="18" t="s">
        <v>30</v>
      </c>
      <c r="I348" s="12">
        <f t="shared" si="5"/>
        <v>62.8</v>
      </c>
      <c r="J348" s="18" t="s">
        <v>165</v>
      </c>
      <c r="K348" s="19">
        <v>2738.7</v>
      </c>
      <c r="L348" s="20">
        <v>171990.36</v>
      </c>
      <c r="M348" s="18" t="s">
        <v>33</v>
      </c>
      <c r="N348" s="18" t="s">
        <v>156</v>
      </c>
    </row>
    <row r="349" spans="2:14" ht="78.75" x14ac:dyDescent="0.25">
      <c r="B349" s="18" t="s">
        <v>211</v>
      </c>
      <c r="F349" t="s">
        <v>76</v>
      </c>
      <c r="H349" s="18" t="s">
        <v>30</v>
      </c>
      <c r="I349" s="12">
        <f t="shared" si="5"/>
        <v>65.5</v>
      </c>
      <c r="J349" s="18" t="s">
        <v>165</v>
      </c>
      <c r="K349" s="21">
        <v>28</v>
      </c>
      <c r="L349" s="20">
        <v>1834</v>
      </c>
      <c r="M349" s="18" t="s">
        <v>33</v>
      </c>
      <c r="N349" s="18" t="s">
        <v>156</v>
      </c>
    </row>
    <row r="350" spans="2:14" ht="78.75" x14ac:dyDescent="0.25">
      <c r="B350" s="18" t="s">
        <v>211</v>
      </c>
      <c r="F350" t="s">
        <v>76</v>
      </c>
      <c r="H350" s="18" t="s">
        <v>30</v>
      </c>
      <c r="I350" s="12">
        <f t="shared" si="5"/>
        <v>49.821477772924297</v>
      </c>
      <c r="J350" s="18" t="s">
        <v>165</v>
      </c>
      <c r="K350" s="21">
        <v>297.61</v>
      </c>
      <c r="L350" s="20">
        <v>14827.37</v>
      </c>
      <c r="M350" s="18" t="s">
        <v>33</v>
      </c>
      <c r="N350" s="18" t="s">
        <v>156</v>
      </c>
    </row>
    <row r="351" spans="2:14" ht="78.75" x14ac:dyDescent="0.25">
      <c r="B351" s="18" t="s">
        <v>211</v>
      </c>
      <c r="F351" t="s">
        <v>76</v>
      </c>
      <c r="H351" s="18" t="s">
        <v>30</v>
      </c>
      <c r="I351" s="12">
        <f t="shared" si="5"/>
        <v>57.399999421753073</v>
      </c>
      <c r="J351" s="18" t="s">
        <v>165</v>
      </c>
      <c r="K351" s="19">
        <v>3458.73</v>
      </c>
      <c r="L351" s="20">
        <v>198531.1</v>
      </c>
      <c r="M351" s="18" t="s">
        <v>33</v>
      </c>
      <c r="N351" s="18" t="s">
        <v>156</v>
      </c>
    </row>
    <row r="352" spans="2:14" ht="22.5" x14ac:dyDescent="0.25">
      <c r="B352" s="18" t="s">
        <v>212</v>
      </c>
      <c r="G352" t="s">
        <v>76</v>
      </c>
      <c r="H352" s="18" t="s">
        <v>27</v>
      </c>
      <c r="I352" s="12">
        <f t="shared" si="5"/>
        <v>68.703995931142401</v>
      </c>
      <c r="J352" s="18" t="s">
        <v>25</v>
      </c>
      <c r="K352" s="19">
        <v>127800</v>
      </c>
      <c r="L352" s="20">
        <v>8780370.6799999997</v>
      </c>
      <c r="M352" s="18" t="s">
        <v>67</v>
      </c>
      <c r="N352" s="18" t="s">
        <v>154</v>
      </c>
    </row>
    <row r="353" spans="2:14" ht="22.5" x14ac:dyDescent="0.25">
      <c r="B353" s="18" t="s">
        <v>212</v>
      </c>
      <c r="G353" t="s">
        <v>76</v>
      </c>
      <c r="H353" s="18" t="s">
        <v>27</v>
      </c>
      <c r="I353" s="12">
        <f t="shared" si="5"/>
        <v>68.703996109554936</v>
      </c>
      <c r="J353" s="18" t="s">
        <v>25</v>
      </c>
      <c r="K353" s="19">
        <v>64260</v>
      </c>
      <c r="L353" s="20">
        <v>4414918.79</v>
      </c>
      <c r="M353" s="18" t="s">
        <v>67</v>
      </c>
      <c r="N353" s="18" t="s">
        <v>154</v>
      </c>
    </row>
    <row r="354" spans="2:14" ht="22.5" x14ac:dyDescent="0.25">
      <c r="B354" s="18" t="s">
        <v>212</v>
      </c>
      <c r="G354" t="s">
        <v>76</v>
      </c>
      <c r="H354" s="18" t="s">
        <v>27</v>
      </c>
      <c r="I354" s="12">
        <f t="shared" si="5"/>
        <v>68.849999999999994</v>
      </c>
      <c r="J354" s="18" t="s">
        <v>25</v>
      </c>
      <c r="K354" s="19">
        <v>64800</v>
      </c>
      <c r="L354" s="20">
        <v>4461480</v>
      </c>
      <c r="M354" s="18" t="s">
        <v>67</v>
      </c>
      <c r="N354" s="18" t="s">
        <v>154</v>
      </c>
    </row>
    <row r="355" spans="2:14" ht="22.5" x14ac:dyDescent="0.25">
      <c r="B355" s="18" t="s">
        <v>213</v>
      </c>
      <c r="G355" t="s">
        <v>76</v>
      </c>
      <c r="H355" s="18" t="s">
        <v>27</v>
      </c>
      <c r="I355" s="12">
        <f t="shared" si="5"/>
        <v>68.849999999999994</v>
      </c>
      <c r="J355" s="18" t="s">
        <v>25</v>
      </c>
      <c r="K355" s="19">
        <v>61980</v>
      </c>
      <c r="L355" s="20">
        <v>4267323</v>
      </c>
      <c r="M355" s="18" t="s">
        <v>67</v>
      </c>
      <c r="N355" s="18" t="s">
        <v>154</v>
      </c>
    </row>
    <row r="356" spans="2:14" ht="22.5" x14ac:dyDescent="0.25">
      <c r="B356" s="18" t="s">
        <v>214</v>
      </c>
      <c r="G356" t="s">
        <v>76</v>
      </c>
      <c r="H356" s="18" t="s">
        <v>27</v>
      </c>
      <c r="I356" s="12">
        <f t="shared" si="5"/>
        <v>68.849999999999994</v>
      </c>
      <c r="J356" s="18" t="s">
        <v>25</v>
      </c>
      <c r="K356" s="19">
        <v>119900</v>
      </c>
      <c r="L356" s="20">
        <v>8255115</v>
      </c>
      <c r="M356" s="18" t="s">
        <v>67</v>
      </c>
      <c r="N356" s="18" t="s">
        <v>154</v>
      </c>
    </row>
    <row r="357" spans="2:14" ht="33.75" x14ac:dyDescent="0.25">
      <c r="B357" s="18" t="s">
        <v>215</v>
      </c>
      <c r="E357" t="s">
        <v>76</v>
      </c>
      <c r="H357" s="18" t="s">
        <v>36</v>
      </c>
      <c r="I357" s="12">
        <f t="shared" si="5"/>
        <v>49.28</v>
      </c>
      <c r="J357" s="18" t="s">
        <v>25</v>
      </c>
      <c r="K357" s="19">
        <v>36000</v>
      </c>
      <c r="L357" s="20">
        <v>1774080</v>
      </c>
      <c r="M357" s="18" t="s">
        <v>66</v>
      </c>
      <c r="N357" s="18" t="s">
        <v>276</v>
      </c>
    </row>
    <row r="358" spans="2:14" ht="22.5" x14ac:dyDescent="0.25">
      <c r="B358" s="18" t="s">
        <v>216</v>
      </c>
      <c r="F358" t="s">
        <v>76</v>
      </c>
      <c r="H358" s="18" t="s">
        <v>45</v>
      </c>
      <c r="I358" s="12">
        <f t="shared" si="5"/>
        <v>700</v>
      </c>
      <c r="J358" s="18" t="s">
        <v>165</v>
      </c>
      <c r="K358" s="21">
        <v>8</v>
      </c>
      <c r="L358" s="20">
        <v>5600</v>
      </c>
      <c r="M358" s="18" t="s">
        <v>271</v>
      </c>
      <c r="N358" s="18" t="s">
        <v>280</v>
      </c>
    </row>
    <row r="359" spans="2:14" ht="33.75" x14ac:dyDescent="0.25">
      <c r="B359" s="18" t="s">
        <v>217</v>
      </c>
      <c r="F359" t="s">
        <v>76</v>
      </c>
      <c r="H359" s="18" t="s">
        <v>255</v>
      </c>
      <c r="I359" s="12">
        <f t="shared" si="5"/>
        <v>900</v>
      </c>
      <c r="J359" s="18" t="s">
        <v>165</v>
      </c>
      <c r="K359" s="21">
        <v>25</v>
      </c>
      <c r="L359" s="20">
        <v>22500</v>
      </c>
      <c r="M359" s="18" t="s">
        <v>140</v>
      </c>
      <c r="N359" s="18" t="s">
        <v>32</v>
      </c>
    </row>
    <row r="360" spans="2:14" ht="22.5" x14ac:dyDescent="0.25">
      <c r="B360" s="18" t="s">
        <v>218</v>
      </c>
      <c r="F360" t="s">
        <v>76</v>
      </c>
      <c r="H360" s="18" t="s">
        <v>243</v>
      </c>
      <c r="I360" s="12">
        <f t="shared" si="5"/>
        <v>157.14285714285714</v>
      </c>
      <c r="J360" s="18" t="s">
        <v>25</v>
      </c>
      <c r="K360" s="21">
        <v>21</v>
      </c>
      <c r="L360" s="20">
        <v>3300</v>
      </c>
      <c r="M360" s="18" t="s">
        <v>55</v>
      </c>
      <c r="N360" s="18" t="s">
        <v>32</v>
      </c>
    </row>
    <row r="361" spans="2:14" ht="33.75" x14ac:dyDescent="0.25">
      <c r="B361" s="18" t="s">
        <v>218</v>
      </c>
      <c r="F361" t="s">
        <v>76</v>
      </c>
      <c r="H361" s="18" t="s">
        <v>44</v>
      </c>
      <c r="I361" s="12">
        <f t="shared" si="5"/>
        <v>500</v>
      </c>
      <c r="J361" s="18" t="s">
        <v>26</v>
      </c>
      <c r="K361" s="21">
        <v>2</v>
      </c>
      <c r="L361" s="20">
        <v>1000</v>
      </c>
      <c r="M361" s="18" t="s">
        <v>47</v>
      </c>
      <c r="N361" s="18" t="s">
        <v>42</v>
      </c>
    </row>
    <row r="362" spans="2:14" ht="22.5" x14ac:dyDescent="0.25">
      <c r="B362" s="18" t="s">
        <v>219</v>
      </c>
      <c r="G362" t="s">
        <v>76</v>
      </c>
      <c r="H362" s="18" t="s">
        <v>27</v>
      </c>
      <c r="I362" s="12">
        <f t="shared" si="5"/>
        <v>68.000004006410251</v>
      </c>
      <c r="J362" s="18" t="s">
        <v>25</v>
      </c>
      <c r="K362" s="19">
        <v>62400</v>
      </c>
      <c r="L362" s="20">
        <v>4243200.25</v>
      </c>
      <c r="M362" s="18" t="s">
        <v>67</v>
      </c>
      <c r="N362" s="18" t="s">
        <v>154</v>
      </c>
    </row>
    <row r="363" spans="2:14" ht="22.5" x14ac:dyDescent="0.25">
      <c r="B363" s="18" t="s">
        <v>219</v>
      </c>
      <c r="G363" t="s">
        <v>76</v>
      </c>
      <c r="H363" s="18" t="s">
        <v>27</v>
      </c>
      <c r="I363" s="12">
        <f t="shared" si="5"/>
        <v>68.000003978357739</v>
      </c>
      <c r="J363" s="18" t="s">
        <v>25</v>
      </c>
      <c r="K363" s="19">
        <v>62840</v>
      </c>
      <c r="L363" s="20">
        <v>4273120.25</v>
      </c>
      <c r="M363" s="18" t="s">
        <v>67</v>
      </c>
      <c r="N363" s="18" t="s">
        <v>154</v>
      </c>
    </row>
    <row r="364" spans="2:14" ht="22.5" x14ac:dyDescent="0.25">
      <c r="B364" s="18" t="s">
        <v>219</v>
      </c>
      <c r="G364" t="s">
        <v>76</v>
      </c>
      <c r="H364" s="18" t="s">
        <v>27</v>
      </c>
      <c r="I364" s="12">
        <f t="shared" si="5"/>
        <v>68.000004033509143</v>
      </c>
      <c r="J364" s="18" t="s">
        <v>25</v>
      </c>
      <c r="K364" s="19">
        <v>64460</v>
      </c>
      <c r="L364" s="20">
        <v>4383280.26</v>
      </c>
      <c r="M364" s="18" t="s">
        <v>67</v>
      </c>
      <c r="N364" s="18" t="s">
        <v>154</v>
      </c>
    </row>
    <row r="365" spans="2:14" ht="22.5" x14ac:dyDescent="0.25">
      <c r="B365" s="18" t="s">
        <v>219</v>
      </c>
      <c r="G365" t="s">
        <v>76</v>
      </c>
      <c r="H365" s="18" t="s">
        <v>27</v>
      </c>
      <c r="I365" s="12">
        <f t="shared" si="5"/>
        <v>68.000003977724745</v>
      </c>
      <c r="J365" s="18" t="s">
        <v>25</v>
      </c>
      <c r="K365" s="19">
        <v>125700</v>
      </c>
      <c r="L365" s="20">
        <v>8547600.5</v>
      </c>
      <c r="M365" s="18" t="s">
        <v>67</v>
      </c>
      <c r="N365" s="18" t="s">
        <v>154</v>
      </c>
    </row>
    <row r="366" spans="2:14" ht="22.5" x14ac:dyDescent="0.25">
      <c r="B366" s="18" t="s">
        <v>219</v>
      </c>
      <c r="G366" t="s">
        <v>76</v>
      </c>
      <c r="H366" s="18" t="s">
        <v>27</v>
      </c>
      <c r="I366" s="12">
        <f t="shared" si="5"/>
        <v>68.000003964478282</v>
      </c>
      <c r="J366" s="18" t="s">
        <v>25</v>
      </c>
      <c r="K366" s="19">
        <v>63060</v>
      </c>
      <c r="L366" s="20">
        <v>4288080.25</v>
      </c>
      <c r="M366" s="18" t="s">
        <v>67</v>
      </c>
      <c r="N366" s="18" t="s">
        <v>154</v>
      </c>
    </row>
    <row r="367" spans="2:14" ht="22.5" x14ac:dyDescent="0.25">
      <c r="B367" s="18" t="s">
        <v>219</v>
      </c>
      <c r="G367" t="s">
        <v>76</v>
      </c>
      <c r="H367" s="18" t="s">
        <v>27</v>
      </c>
      <c r="I367" s="12">
        <f t="shared" si="5"/>
        <v>68.000003989786151</v>
      </c>
      <c r="J367" s="18" t="s">
        <v>25</v>
      </c>
      <c r="K367" s="19">
        <v>62660</v>
      </c>
      <c r="L367" s="20">
        <v>4260880.25</v>
      </c>
      <c r="M367" s="18" t="s">
        <v>67</v>
      </c>
      <c r="N367" s="18" t="s">
        <v>154</v>
      </c>
    </row>
    <row r="368" spans="2:14" ht="45" x14ac:dyDescent="0.25">
      <c r="B368" s="18" t="s">
        <v>220</v>
      </c>
      <c r="F368" t="s">
        <v>76</v>
      </c>
      <c r="H368" s="18" t="s">
        <v>256</v>
      </c>
      <c r="I368" s="12">
        <f t="shared" si="5"/>
        <v>2900</v>
      </c>
      <c r="J368" s="18" t="s">
        <v>26</v>
      </c>
      <c r="K368" s="21">
        <v>1</v>
      </c>
      <c r="L368" s="20">
        <v>2900</v>
      </c>
      <c r="M368" s="18" t="s">
        <v>272</v>
      </c>
      <c r="N368" s="18" t="s">
        <v>32</v>
      </c>
    </row>
    <row r="369" spans="2:14" ht="22.5" x14ac:dyDescent="0.25">
      <c r="B369" s="18" t="s">
        <v>221</v>
      </c>
      <c r="G369" t="s">
        <v>76</v>
      </c>
      <c r="H369" s="18" t="s">
        <v>253</v>
      </c>
      <c r="I369" s="12">
        <f t="shared" si="5"/>
        <v>51.19500009754384</v>
      </c>
      <c r="J369" s="18" t="s">
        <v>25</v>
      </c>
      <c r="K369" s="19">
        <v>51259</v>
      </c>
      <c r="L369" s="20">
        <v>2624204.5099999998</v>
      </c>
      <c r="M369" s="18" t="s">
        <v>67</v>
      </c>
      <c r="N369" s="18" t="s">
        <v>154</v>
      </c>
    </row>
    <row r="370" spans="2:14" ht="22.5" x14ac:dyDescent="0.25">
      <c r="B370" s="18" t="s">
        <v>221</v>
      </c>
      <c r="G370" t="s">
        <v>76</v>
      </c>
      <c r="H370" s="18" t="s">
        <v>27</v>
      </c>
      <c r="I370" s="12">
        <f t="shared" si="5"/>
        <v>68.00000391236307</v>
      </c>
      <c r="J370" s="18" t="s">
        <v>25</v>
      </c>
      <c r="K370" s="19">
        <v>63900</v>
      </c>
      <c r="L370" s="20">
        <v>4345200.25</v>
      </c>
      <c r="M370" s="18" t="s">
        <v>67</v>
      </c>
      <c r="N370" s="18" t="s">
        <v>154</v>
      </c>
    </row>
    <row r="371" spans="2:14" ht="22.5" x14ac:dyDescent="0.25">
      <c r="B371" s="18" t="s">
        <v>221</v>
      </c>
      <c r="G371" t="s">
        <v>76</v>
      </c>
      <c r="H371" s="18" t="s">
        <v>27</v>
      </c>
      <c r="I371" s="12">
        <f t="shared" si="5"/>
        <v>68.000003941441449</v>
      </c>
      <c r="J371" s="18" t="s">
        <v>25</v>
      </c>
      <c r="K371" s="19">
        <v>124320</v>
      </c>
      <c r="L371" s="20">
        <v>8453760.4900000002</v>
      </c>
      <c r="M371" s="18" t="s">
        <v>67</v>
      </c>
      <c r="N371" s="18" t="s">
        <v>154</v>
      </c>
    </row>
    <row r="372" spans="2:14" ht="22.5" x14ac:dyDescent="0.25">
      <c r="B372" s="18" t="s">
        <v>221</v>
      </c>
      <c r="G372" t="s">
        <v>76</v>
      </c>
      <c r="H372" s="18" t="s">
        <v>27</v>
      </c>
      <c r="I372" s="12">
        <f t="shared" si="5"/>
        <v>68.00000413935841</v>
      </c>
      <c r="J372" s="18" t="s">
        <v>25</v>
      </c>
      <c r="K372" s="19">
        <v>57980</v>
      </c>
      <c r="L372" s="20">
        <v>3942640.24</v>
      </c>
      <c r="M372" s="18" t="s">
        <v>67</v>
      </c>
      <c r="N372" s="18" t="s">
        <v>154</v>
      </c>
    </row>
    <row r="373" spans="2:14" ht="22.5" x14ac:dyDescent="0.25">
      <c r="B373" s="18" t="s">
        <v>222</v>
      </c>
      <c r="F373" t="s">
        <v>76</v>
      </c>
      <c r="H373" s="18" t="s">
        <v>253</v>
      </c>
      <c r="I373" s="12">
        <f t="shared" si="5"/>
        <v>61.575000000000003</v>
      </c>
      <c r="J373" s="18" t="s">
        <v>25</v>
      </c>
      <c r="K373" s="19">
        <v>-50696</v>
      </c>
      <c r="L373" s="20">
        <v>-3121606.2</v>
      </c>
      <c r="M373" s="18" t="s">
        <v>258</v>
      </c>
      <c r="N373" s="18" t="s">
        <v>274</v>
      </c>
    </row>
    <row r="374" spans="2:14" ht="22.5" x14ac:dyDescent="0.25">
      <c r="B374" s="18" t="s">
        <v>223</v>
      </c>
      <c r="G374" t="s">
        <v>76</v>
      </c>
      <c r="H374" s="18" t="s">
        <v>27</v>
      </c>
      <c r="I374" s="12">
        <f t="shared" si="5"/>
        <v>68.921004038772224</v>
      </c>
      <c r="J374" s="18" t="s">
        <v>25</v>
      </c>
      <c r="K374" s="19">
        <v>123800</v>
      </c>
      <c r="L374" s="20">
        <v>8532420.3000000007</v>
      </c>
      <c r="M374" s="18" t="s">
        <v>67</v>
      </c>
      <c r="N374" s="18" t="s">
        <v>154</v>
      </c>
    </row>
    <row r="375" spans="2:14" ht="22.5" x14ac:dyDescent="0.25">
      <c r="B375" s="18" t="s">
        <v>223</v>
      </c>
      <c r="G375" t="s">
        <v>76</v>
      </c>
      <c r="H375" s="18" t="s">
        <v>27</v>
      </c>
      <c r="I375" s="12">
        <f t="shared" si="5"/>
        <v>67.887996001279589</v>
      </c>
      <c r="J375" s="18" t="s">
        <v>25</v>
      </c>
      <c r="K375" s="19">
        <v>125040</v>
      </c>
      <c r="L375" s="20">
        <v>8488715.0199999996</v>
      </c>
      <c r="M375" s="18" t="s">
        <v>67</v>
      </c>
      <c r="N375" s="18" t="s">
        <v>154</v>
      </c>
    </row>
    <row r="376" spans="2:14" ht="33.75" x14ac:dyDescent="0.25">
      <c r="B376" s="18" t="s">
        <v>223</v>
      </c>
      <c r="F376" t="s">
        <v>76</v>
      </c>
      <c r="H376" s="18" t="s">
        <v>244</v>
      </c>
      <c r="I376" s="12">
        <f t="shared" si="5"/>
        <v>160</v>
      </c>
      <c r="J376" s="18" t="s">
        <v>165</v>
      </c>
      <c r="K376" s="21">
        <v>30</v>
      </c>
      <c r="L376" s="20">
        <v>4800</v>
      </c>
      <c r="M376" s="18" t="s">
        <v>47</v>
      </c>
      <c r="N376" s="18" t="s">
        <v>42</v>
      </c>
    </row>
    <row r="377" spans="2:14" ht="22.5" x14ac:dyDescent="0.25">
      <c r="B377" s="18" t="s">
        <v>224</v>
      </c>
      <c r="G377" t="s">
        <v>76</v>
      </c>
      <c r="H377" s="18" t="s">
        <v>27</v>
      </c>
      <c r="I377" s="12">
        <f t="shared" si="5"/>
        <v>68.811995942571784</v>
      </c>
      <c r="J377" s="18" t="s">
        <v>25</v>
      </c>
      <c r="K377" s="19">
        <v>128160</v>
      </c>
      <c r="L377" s="20">
        <v>8818945.4000000004</v>
      </c>
      <c r="M377" s="18" t="s">
        <v>67</v>
      </c>
      <c r="N377" s="18" t="s">
        <v>154</v>
      </c>
    </row>
    <row r="378" spans="2:14" ht="22.5" x14ac:dyDescent="0.25">
      <c r="B378" s="18" t="s">
        <v>225</v>
      </c>
      <c r="G378" t="s">
        <v>76</v>
      </c>
      <c r="H378" s="18" t="s">
        <v>27</v>
      </c>
      <c r="I378" s="12">
        <f t="shared" si="5"/>
        <v>68.849999999999994</v>
      </c>
      <c r="J378" s="18" t="s">
        <v>25</v>
      </c>
      <c r="K378" s="19">
        <v>125420</v>
      </c>
      <c r="L378" s="20">
        <v>8635167</v>
      </c>
      <c r="M378" s="18" t="s">
        <v>67</v>
      </c>
      <c r="N378" s="18" t="s">
        <v>154</v>
      </c>
    </row>
    <row r="379" spans="2:14" ht="22.5" x14ac:dyDescent="0.25">
      <c r="B379" s="18" t="s">
        <v>225</v>
      </c>
      <c r="G379" t="s">
        <v>76</v>
      </c>
      <c r="H379" s="18" t="s">
        <v>27</v>
      </c>
      <c r="I379" s="12">
        <f t="shared" si="5"/>
        <v>67.554996022137672</v>
      </c>
      <c r="J379" s="18" t="s">
        <v>25</v>
      </c>
      <c r="K379" s="19">
        <v>57820</v>
      </c>
      <c r="L379" s="20">
        <v>3906029.87</v>
      </c>
      <c r="M379" s="18" t="s">
        <v>67</v>
      </c>
      <c r="N379" s="18" t="s">
        <v>154</v>
      </c>
    </row>
    <row r="380" spans="2:14" ht="22.5" x14ac:dyDescent="0.25">
      <c r="B380" s="18" t="s">
        <v>225</v>
      </c>
      <c r="G380" t="s">
        <v>76</v>
      </c>
      <c r="H380" s="18" t="s">
        <v>27</v>
      </c>
      <c r="I380" s="12">
        <f t="shared" si="5"/>
        <v>67.554995988838513</v>
      </c>
      <c r="J380" s="18" t="s">
        <v>25</v>
      </c>
      <c r="K380" s="19">
        <v>57340</v>
      </c>
      <c r="L380" s="20">
        <v>3873603.47</v>
      </c>
      <c r="M380" s="18" t="s">
        <v>67</v>
      </c>
      <c r="N380" s="18" t="s">
        <v>154</v>
      </c>
    </row>
    <row r="381" spans="2:14" ht="22.5" x14ac:dyDescent="0.25">
      <c r="B381" s="18" t="s">
        <v>225</v>
      </c>
      <c r="G381" t="s">
        <v>76</v>
      </c>
      <c r="H381" s="18" t="s">
        <v>27</v>
      </c>
      <c r="I381" s="12">
        <f t="shared" si="5"/>
        <v>67.554995950554144</v>
      </c>
      <c r="J381" s="18" t="s">
        <v>25</v>
      </c>
      <c r="K381" s="19">
        <v>187680</v>
      </c>
      <c r="L381" s="20">
        <v>12678721.640000001</v>
      </c>
      <c r="M381" s="18" t="s">
        <v>67</v>
      </c>
      <c r="N381" s="18" t="s">
        <v>154</v>
      </c>
    </row>
    <row r="382" spans="2:14" ht="22.5" x14ac:dyDescent="0.25">
      <c r="B382" s="18" t="s">
        <v>225</v>
      </c>
      <c r="G382" t="s">
        <v>76</v>
      </c>
      <c r="H382" s="18" t="s">
        <v>27</v>
      </c>
      <c r="I382" s="12">
        <f t="shared" si="5"/>
        <v>67.554996027633848</v>
      </c>
      <c r="J382" s="18" t="s">
        <v>25</v>
      </c>
      <c r="K382" s="19">
        <v>57900</v>
      </c>
      <c r="L382" s="20">
        <v>3911434.27</v>
      </c>
      <c r="M382" s="18" t="s">
        <v>67</v>
      </c>
      <c r="N382" s="18" t="s">
        <v>154</v>
      </c>
    </row>
    <row r="383" spans="2:14" ht="22.5" x14ac:dyDescent="0.25">
      <c r="B383" s="18" t="s">
        <v>225</v>
      </c>
      <c r="G383" t="s">
        <v>76</v>
      </c>
      <c r="H383" s="18" t="s">
        <v>27</v>
      </c>
      <c r="I383" s="12">
        <f t="shared" si="5"/>
        <v>67.554995969155271</v>
      </c>
      <c r="J383" s="18" t="s">
        <v>25</v>
      </c>
      <c r="K383" s="19">
        <v>57060</v>
      </c>
      <c r="L383" s="20">
        <v>3854688.07</v>
      </c>
      <c r="M383" s="18" t="s">
        <v>67</v>
      </c>
      <c r="N383" s="18" t="s">
        <v>154</v>
      </c>
    </row>
    <row r="384" spans="2:14" ht="22.5" x14ac:dyDescent="0.25">
      <c r="B384" s="18" t="s">
        <v>225</v>
      </c>
      <c r="G384" t="s">
        <v>76</v>
      </c>
      <c r="H384" s="18" t="s">
        <v>27</v>
      </c>
      <c r="I384" s="12">
        <f t="shared" si="5"/>
        <v>67.554995936280889</v>
      </c>
      <c r="J384" s="18" t="s">
        <v>25</v>
      </c>
      <c r="K384" s="19">
        <v>123040</v>
      </c>
      <c r="L384" s="20">
        <v>8311966.7000000002</v>
      </c>
      <c r="M384" s="18" t="s">
        <v>67</v>
      </c>
      <c r="N384" s="18" t="s">
        <v>154</v>
      </c>
    </row>
    <row r="385" spans="2:14" ht="22.5" x14ac:dyDescent="0.25">
      <c r="B385" s="18" t="s">
        <v>226</v>
      </c>
      <c r="G385" t="s">
        <v>76</v>
      </c>
      <c r="H385" s="18" t="s">
        <v>27</v>
      </c>
      <c r="I385" s="12">
        <f t="shared" si="5"/>
        <v>67.554996025437205</v>
      </c>
      <c r="J385" s="18" t="s">
        <v>25</v>
      </c>
      <c r="K385" s="19">
        <v>62900</v>
      </c>
      <c r="L385" s="20">
        <v>4249209.25</v>
      </c>
      <c r="M385" s="18" t="s">
        <v>67</v>
      </c>
      <c r="N385" s="18" t="s">
        <v>154</v>
      </c>
    </row>
    <row r="386" spans="2:14" ht="22.5" x14ac:dyDescent="0.25">
      <c r="B386" s="18" t="s">
        <v>226</v>
      </c>
      <c r="G386" t="s">
        <v>76</v>
      </c>
      <c r="H386" s="18" t="s">
        <v>27</v>
      </c>
      <c r="I386" s="12">
        <f t="shared" si="5"/>
        <v>67.554995990898263</v>
      </c>
      <c r="J386" s="18" t="s">
        <v>25</v>
      </c>
      <c r="K386" s="19">
        <v>184580</v>
      </c>
      <c r="L386" s="20">
        <v>12469301.16</v>
      </c>
      <c r="M386" s="18" t="s">
        <v>67</v>
      </c>
      <c r="N386" s="18" t="s">
        <v>154</v>
      </c>
    </row>
    <row r="387" spans="2:14" ht="22.5" x14ac:dyDescent="0.25">
      <c r="B387" s="18" t="s">
        <v>227</v>
      </c>
      <c r="F387" t="s">
        <v>76</v>
      </c>
      <c r="H387" s="18" t="s">
        <v>60</v>
      </c>
      <c r="I387" s="12">
        <f t="shared" si="5"/>
        <v>229.50617283950618</v>
      </c>
      <c r="J387" s="18" t="s">
        <v>25</v>
      </c>
      <c r="K387" s="21">
        <v>405</v>
      </c>
      <c r="L387" s="20">
        <v>92950</v>
      </c>
      <c r="M387" s="18" t="s">
        <v>150</v>
      </c>
      <c r="N387" s="18" t="s">
        <v>32</v>
      </c>
    </row>
    <row r="388" spans="2:14" ht="33.75" x14ac:dyDescent="0.25">
      <c r="B388" s="18" t="s">
        <v>228</v>
      </c>
      <c r="F388" t="s">
        <v>76</v>
      </c>
      <c r="H388" s="18" t="s">
        <v>251</v>
      </c>
      <c r="I388" s="12">
        <f t="shared" si="5"/>
        <v>221.33333333333334</v>
      </c>
      <c r="J388" s="18" t="s">
        <v>25</v>
      </c>
      <c r="K388" s="21">
        <v>180</v>
      </c>
      <c r="L388" s="20">
        <v>39840</v>
      </c>
      <c r="M388" s="18" t="s">
        <v>139</v>
      </c>
      <c r="N388" s="18" t="s">
        <v>32</v>
      </c>
    </row>
    <row r="389" spans="2:14" ht="33.75" x14ac:dyDescent="0.25">
      <c r="B389" s="18" t="s">
        <v>228</v>
      </c>
      <c r="F389" t="s">
        <v>76</v>
      </c>
      <c r="H389" s="18" t="s">
        <v>251</v>
      </c>
      <c r="I389" s="12">
        <f t="shared" si="5"/>
        <v>221.33333333333334</v>
      </c>
      <c r="J389" s="18" t="s">
        <v>25</v>
      </c>
      <c r="K389" s="21">
        <v>900</v>
      </c>
      <c r="L389" s="20">
        <v>199200</v>
      </c>
      <c r="M389" s="18" t="s">
        <v>139</v>
      </c>
      <c r="N389" s="18" t="s">
        <v>32</v>
      </c>
    </row>
    <row r="390" spans="2:14" ht="22.5" x14ac:dyDescent="0.25">
      <c r="B390" s="18" t="s">
        <v>228</v>
      </c>
      <c r="G390" t="s">
        <v>76</v>
      </c>
      <c r="H390" s="18" t="s">
        <v>27</v>
      </c>
      <c r="I390" s="12">
        <f t="shared" si="5"/>
        <v>67.878996059268601</v>
      </c>
      <c r="J390" s="18" t="s">
        <v>25</v>
      </c>
      <c r="K390" s="19">
        <v>63440</v>
      </c>
      <c r="L390" s="20">
        <v>4306243.51</v>
      </c>
      <c r="M390" s="18" t="s">
        <v>67</v>
      </c>
      <c r="N390" s="18" t="s">
        <v>154</v>
      </c>
    </row>
    <row r="391" spans="2:14" ht="22.5" x14ac:dyDescent="0.25">
      <c r="B391" s="18" t="s">
        <v>228</v>
      </c>
      <c r="G391" t="s">
        <v>76</v>
      </c>
      <c r="H391" s="18" t="s">
        <v>27</v>
      </c>
      <c r="I391" s="12">
        <f t="shared" si="5"/>
        <v>67.887995987158916</v>
      </c>
      <c r="J391" s="18" t="s">
        <v>25</v>
      </c>
      <c r="K391" s="19">
        <v>62300</v>
      </c>
      <c r="L391" s="20">
        <v>4229422.1500000004</v>
      </c>
      <c r="M391" s="18" t="s">
        <v>67</v>
      </c>
      <c r="N391" s="18" t="s">
        <v>154</v>
      </c>
    </row>
    <row r="392" spans="2:14" ht="22.5" x14ac:dyDescent="0.25">
      <c r="B392" s="18" t="s">
        <v>228</v>
      </c>
      <c r="G392" t="s">
        <v>76</v>
      </c>
      <c r="H392" s="18" t="s">
        <v>27</v>
      </c>
      <c r="I392" s="12">
        <f t="shared" si="5"/>
        <v>68.000003987876852</v>
      </c>
      <c r="J392" s="18" t="s">
        <v>25</v>
      </c>
      <c r="K392" s="19">
        <v>125380</v>
      </c>
      <c r="L392" s="20">
        <v>8525840.5</v>
      </c>
      <c r="M392" s="18" t="s">
        <v>67</v>
      </c>
      <c r="N392" s="18" t="s">
        <v>154</v>
      </c>
    </row>
    <row r="393" spans="2:14" ht="22.5" x14ac:dyDescent="0.25">
      <c r="B393" s="18" t="s">
        <v>228</v>
      </c>
      <c r="G393" t="s">
        <v>76</v>
      </c>
      <c r="H393" s="18" t="s">
        <v>27</v>
      </c>
      <c r="I393" s="12">
        <f t="shared" si="5"/>
        <v>68.000004082914572</v>
      </c>
      <c r="J393" s="18" t="s">
        <v>25</v>
      </c>
      <c r="K393" s="19">
        <v>63680</v>
      </c>
      <c r="L393" s="20">
        <v>4330240.26</v>
      </c>
      <c r="M393" s="18" t="s">
        <v>67</v>
      </c>
      <c r="N393" s="18" t="s">
        <v>154</v>
      </c>
    </row>
    <row r="394" spans="2:14" ht="22.5" x14ac:dyDescent="0.25">
      <c r="B394" s="18" t="s">
        <v>229</v>
      </c>
      <c r="G394" t="s">
        <v>76</v>
      </c>
      <c r="H394" s="18" t="s">
        <v>27</v>
      </c>
      <c r="I394" s="12">
        <f t="shared" si="5"/>
        <v>68.849999999999994</v>
      </c>
      <c r="J394" s="18" t="s">
        <v>25</v>
      </c>
      <c r="K394" s="19">
        <v>58240</v>
      </c>
      <c r="L394" s="20">
        <v>4009824</v>
      </c>
      <c r="M394" s="18" t="s">
        <v>67</v>
      </c>
      <c r="N394" s="18" t="s">
        <v>154</v>
      </c>
    </row>
    <row r="395" spans="2:14" ht="22.5" x14ac:dyDescent="0.25">
      <c r="B395" s="18" t="s">
        <v>229</v>
      </c>
      <c r="G395" t="s">
        <v>76</v>
      </c>
      <c r="H395" s="18" t="s">
        <v>27</v>
      </c>
      <c r="I395" s="12">
        <f t="shared" si="5"/>
        <v>68.849999999999994</v>
      </c>
      <c r="J395" s="18" t="s">
        <v>25</v>
      </c>
      <c r="K395" s="19">
        <v>126500</v>
      </c>
      <c r="L395" s="20">
        <v>8709525</v>
      </c>
      <c r="M395" s="18" t="s">
        <v>67</v>
      </c>
      <c r="N395" s="18" t="s">
        <v>154</v>
      </c>
    </row>
    <row r="396" spans="2:14" ht="22.5" x14ac:dyDescent="0.25">
      <c r="B396" s="18" t="s">
        <v>229</v>
      </c>
      <c r="G396" t="s">
        <v>76</v>
      </c>
      <c r="H396" s="18" t="s">
        <v>27</v>
      </c>
      <c r="I396" s="12">
        <f t="shared" si="5"/>
        <v>68.849999999999994</v>
      </c>
      <c r="J396" s="18" t="s">
        <v>25</v>
      </c>
      <c r="K396" s="19">
        <v>127060</v>
      </c>
      <c r="L396" s="20">
        <v>8748081</v>
      </c>
      <c r="M396" s="18" t="s">
        <v>67</v>
      </c>
      <c r="N396" s="18" t="s">
        <v>154</v>
      </c>
    </row>
    <row r="397" spans="2:14" ht="22.5" x14ac:dyDescent="0.25">
      <c r="B397" s="18" t="s">
        <v>230</v>
      </c>
      <c r="E397" t="s">
        <v>76</v>
      </c>
      <c r="H397" s="18" t="s">
        <v>61</v>
      </c>
      <c r="I397" s="12">
        <f t="shared" si="5"/>
        <v>263.98199999999997</v>
      </c>
      <c r="J397" s="18" t="s">
        <v>25</v>
      </c>
      <c r="K397" s="19">
        <v>10200</v>
      </c>
      <c r="L397" s="20">
        <v>2692616.4</v>
      </c>
      <c r="M397" s="18" t="s">
        <v>268</v>
      </c>
      <c r="N397" s="18" t="s">
        <v>277</v>
      </c>
    </row>
    <row r="398" spans="2:14" ht="22.5" x14ac:dyDescent="0.25">
      <c r="B398" s="18" t="s">
        <v>230</v>
      </c>
      <c r="E398" t="s">
        <v>76</v>
      </c>
      <c r="H398" s="18" t="s">
        <v>61</v>
      </c>
      <c r="I398" s="12">
        <f t="shared" si="5"/>
        <v>263.98200000000003</v>
      </c>
      <c r="J398" s="18" t="s">
        <v>25</v>
      </c>
      <c r="K398" s="19">
        <v>13600</v>
      </c>
      <c r="L398" s="20">
        <v>3590155.2</v>
      </c>
      <c r="M398" s="18" t="s">
        <v>268</v>
      </c>
      <c r="N398" s="18" t="s">
        <v>277</v>
      </c>
    </row>
    <row r="399" spans="2:14" ht="22.5" x14ac:dyDescent="0.25">
      <c r="B399" s="18" t="s">
        <v>231</v>
      </c>
      <c r="G399" t="s">
        <v>76</v>
      </c>
      <c r="H399" s="18" t="s">
        <v>27</v>
      </c>
      <c r="I399" s="12">
        <f t="shared" si="5"/>
        <v>68.811996098626722</v>
      </c>
      <c r="J399" s="18" t="s">
        <v>25</v>
      </c>
      <c r="K399" s="19">
        <v>64080</v>
      </c>
      <c r="L399" s="20">
        <v>4409472.71</v>
      </c>
      <c r="M399" s="18" t="s">
        <v>67</v>
      </c>
      <c r="N399" s="18" t="s">
        <v>154</v>
      </c>
    </row>
    <row r="400" spans="2:14" ht="22.5" x14ac:dyDescent="0.25">
      <c r="B400" s="18" t="s">
        <v>231</v>
      </c>
      <c r="G400" t="s">
        <v>76</v>
      </c>
      <c r="H400" s="18" t="s">
        <v>27</v>
      </c>
      <c r="I400" s="12">
        <f t="shared" si="5"/>
        <v>68.921003976486858</v>
      </c>
      <c r="J400" s="18" t="s">
        <v>25</v>
      </c>
      <c r="K400" s="19">
        <v>57840</v>
      </c>
      <c r="L400" s="20">
        <v>3986390.87</v>
      </c>
      <c r="M400" s="18" t="s">
        <v>67</v>
      </c>
      <c r="N400" s="18" t="s">
        <v>154</v>
      </c>
    </row>
    <row r="401" spans="2:14" ht="22.5" x14ac:dyDescent="0.25">
      <c r="B401" s="18" t="s">
        <v>231</v>
      </c>
      <c r="G401" t="s">
        <v>76</v>
      </c>
      <c r="H401" s="18" t="s">
        <v>27</v>
      </c>
      <c r="I401" s="12">
        <f t="shared" si="5"/>
        <v>68.855004018279232</v>
      </c>
      <c r="J401" s="18" t="s">
        <v>25</v>
      </c>
      <c r="K401" s="19">
        <v>126920</v>
      </c>
      <c r="L401" s="20">
        <v>8739077.1099999994</v>
      </c>
      <c r="M401" s="18" t="s">
        <v>67</v>
      </c>
      <c r="N401" s="18" t="s">
        <v>154</v>
      </c>
    </row>
    <row r="402" spans="2:14" ht="22.5" x14ac:dyDescent="0.25">
      <c r="B402" s="18" t="s">
        <v>231</v>
      </c>
      <c r="G402" t="s">
        <v>76</v>
      </c>
      <c r="H402" s="18" t="s">
        <v>27</v>
      </c>
      <c r="I402" s="12">
        <f t="shared" si="5"/>
        <v>68.811995997488609</v>
      </c>
      <c r="J402" s="18" t="s">
        <v>25</v>
      </c>
      <c r="K402" s="19">
        <v>127420</v>
      </c>
      <c r="L402" s="20">
        <v>8768024.5299999993</v>
      </c>
      <c r="M402" s="18" t="s">
        <v>67</v>
      </c>
      <c r="N402" s="18" t="s">
        <v>154</v>
      </c>
    </row>
    <row r="403" spans="2:14" ht="33.75" x14ac:dyDescent="0.25">
      <c r="B403" s="18" t="s">
        <v>232</v>
      </c>
      <c r="F403" t="s">
        <v>76</v>
      </c>
      <c r="H403" s="18" t="s">
        <v>257</v>
      </c>
      <c r="I403" s="12">
        <f t="shared" si="5"/>
        <v>850</v>
      </c>
      <c r="J403" s="18" t="s">
        <v>165</v>
      </c>
      <c r="K403" s="21">
        <v>1</v>
      </c>
      <c r="L403" s="22">
        <v>850</v>
      </c>
      <c r="M403" s="18" t="s">
        <v>273</v>
      </c>
      <c r="N403" s="18" t="s">
        <v>281</v>
      </c>
    </row>
    <row r="404" spans="2:14" ht="33.75" x14ac:dyDescent="0.25">
      <c r="B404" s="18" t="s">
        <v>233</v>
      </c>
      <c r="F404" t="s">
        <v>76</v>
      </c>
      <c r="H404" s="18" t="s">
        <v>127</v>
      </c>
      <c r="I404" s="12">
        <f t="shared" ref="I404:I427" si="6">L404/K404</f>
        <v>28.29599353796446</v>
      </c>
      <c r="J404" s="18" t="s">
        <v>43</v>
      </c>
      <c r="K404" s="21">
        <v>619</v>
      </c>
      <c r="L404" s="20">
        <v>17515.22</v>
      </c>
      <c r="M404" s="18" t="s">
        <v>55</v>
      </c>
      <c r="N404" s="18" t="s">
        <v>159</v>
      </c>
    </row>
    <row r="405" spans="2:14" ht="33.75" x14ac:dyDescent="0.25">
      <c r="B405" s="18" t="s">
        <v>233</v>
      </c>
      <c r="F405" t="s">
        <v>76</v>
      </c>
      <c r="H405" s="18" t="s">
        <v>31</v>
      </c>
      <c r="I405" s="12">
        <f t="shared" si="6"/>
        <v>68.5</v>
      </c>
      <c r="J405" s="18" t="s">
        <v>165</v>
      </c>
      <c r="K405" s="21">
        <v>190</v>
      </c>
      <c r="L405" s="20">
        <v>13015</v>
      </c>
      <c r="M405" s="18" t="s">
        <v>34</v>
      </c>
      <c r="N405" s="18" t="s">
        <v>158</v>
      </c>
    </row>
    <row r="406" spans="2:14" ht="33.75" x14ac:dyDescent="0.25">
      <c r="B406" s="18" t="s">
        <v>233</v>
      </c>
      <c r="F406" t="s">
        <v>76</v>
      </c>
      <c r="H406" s="18" t="s">
        <v>31</v>
      </c>
      <c r="I406" s="12">
        <f t="shared" si="6"/>
        <v>66.8</v>
      </c>
      <c r="J406" s="18" t="s">
        <v>165</v>
      </c>
      <c r="K406" s="21">
        <v>270</v>
      </c>
      <c r="L406" s="20">
        <v>18036</v>
      </c>
      <c r="M406" s="18" t="s">
        <v>34</v>
      </c>
      <c r="N406" s="18" t="s">
        <v>158</v>
      </c>
    </row>
    <row r="407" spans="2:14" ht="78.75" x14ac:dyDescent="0.25">
      <c r="B407" s="18" t="s">
        <v>233</v>
      </c>
      <c r="F407" t="s">
        <v>76</v>
      </c>
      <c r="H407" s="18" t="s">
        <v>31</v>
      </c>
      <c r="I407" s="12">
        <f t="shared" si="6"/>
        <v>55.390999999999998</v>
      </c>
      <c r="J407" s="18" t="s">
        <v>165</v>
      </c>
      <c r="K407" s="21">
        <v>10</v>
      </c>
      <c r="L407" s="22">
        <v>553.91</v>
      </c>
      <c r="M407" s="18" t="s">
        <v>33</v>
      </c>
      <c r="N407" s="18" t="s">
        <v>156</v>
      </c>
    </row>
    <row r="408" spans="2:14" ht="78.75" x14ac:dyDescent="0.25">
      <c r="B408" s="18" t="s">
        <v>233</v>
      </c>
      <c r="F408" t="s">
        <v>76</v>
      </c>
      <c r="H408" s="18" t="s">
        <v>31</v>
      </c>
      <c r="I408" s="12">
        <f t="shared" si="6"/>
        <v>59.5</v>
      </c>
      <c r="J408" s="18" t="s">
        <v>165</v>
      </c>
      <c r="K408" s="21">
        <v>690</v>
      </c>
      <c r="L408" s="20">
        <v>41055</v>
      </c>
      <c r="M408" s="18" t="s">
        <v>33</v>
      </c>
      <c r="N408" s="18" t="s">
        <v>156</v>
      </c>
    </row>
    <row r="409" spans="2:14" ht="33.75" x14ac:dyDescent="0.25">
      <c r="B409" s="18" t="s">
        <v>233</v>
      </c>
      <c r="F409" t="s">
        <v>76</v>
      </c>
      <c r="H409" s="18" t="s">
        <v>30</v>
      </c>
      <c r="I409" s="12">
        <f t="shared" si="6"/>
        <v>65.5</v>
      </c>
      <c r="J409" s="18" t="s">
        <v>165</v>
      </c>
      <c r="K409" s="21">
        <v>355</v>
      </c>
      <c r="L409" s="20">
        <v>23252.5</v>
      </c>
      <c r="M409" s="18" t="s">
        <v>34</v>
      </c>
      <c r="N409" s="18" t="s">
        <v>158</v>
      </c>
    </row>
    <row r="410" spans="2:14" ht="33.75" x14ac:dyDescent="0.25">
      <c r="B410" s="18" t="s">
        <v>233</v>
      </c>
      <c r="F410" t="s">
        <v>76</v>
      </c>
      <c r="H410" s="18" t="s">
        <v>30</v>
      </c>
      <c r="I410" s="12">
        <f t="shared" si="6"/>
        <v>62.800002804419762</v>
      </c>
      <c r="J410" s="18" t="s">
        <v>165</v>
      </c>
      <c r="K410" s="21">
        <v>713.16</v>
      </c>
      <c r="L410" s="20">
        <v>44786.45</v>
      </c>
      <c r="M410" s="18" t="s">
        <v>34</v>
      </c>
      <c r="N410" s="18" t="s">
        <v>158</v>
      </c>
    </row>
    <row r="411" spans="2:14" ht="33.75" x14ac:dyDescent="0.25">
      <c r="B411" s="18" t="s">
        <v>233</v>
      </c>
      <c r="F411" t="s">
        <v>76</v>
      </c>
      <c r="H411" s="18" t="s">
        <v>30</v>
      </c>
      <c r="I411" s="12">
        <f t="shared" si="6"/>
        <v>57.9</v>
      </c>
      <c r="J411" s="18" t="s">
        <v>165</v>
      </c>
      <c r="K411" s="21">
        <v>160</v>
      </c>
      <c r="L411" s="20">
        <v>9264</v>
      </c>
      <c r="M411" s="18" t="s">
        <v>34</v>
      </c>
      <c r="N411" s="18" t="s">
        <v>158</v>
      </c>
    </row>
    <row r="412" spans="2:14" ht="22.5" x14ac:dyDescent="0.25">
      <c r="B412" s="18" t="s">
        <v>233</v>
      </c>
      <c r="F412" t="s">
        <v>76</v>
      </c>
      <c r="H412" s="18" t="s">
        <v>37</v>
      </c>
      <c r="I412" s="12">
        <f t="shared" si="6"/>
        <v>39.5</v>
      </c>
      <c r="J412" s="18" t="s">
        <v>165</v>
      </c>
      <c r="K412" s="19">
        <v>3255</v>
      </c>
      <c r="L412" s="20">
        <v>128572.5</v>
      </c>
      <c r="M412" s="18" t="s">
        <v>55</v>
      </c>
      <c r="N412" s="18" t="s">
        <v>56</v>
      </c>
    </row>
    <row r="413" spans="2:14" ht="22.5" x14ac:dyDescent="0.25">
      <c r="B413" s="18" t="s">
        <v>233</v>
      </c>
      <c r="F413" t="s">
        <v>76</v>
      </c>
      <c r="H413" s="18" t="s">
        <v>37</v>
      </c>
      <c r="I413" s="12">
        <f t="shared" si="6"/>
        <v>39.5</v>
      </c>
      <c r="J413" s="18" t="s">
        <v>165</v>
      </c>
      <c r="K413" s="19">
        <v>3307</v>
      </c>
      <c r="L413" s="20">
        <v>130626.5</v>
      </c>
      <c r="M413" s="18" t="s">
        <v>55</v>
      </c>
      <c r="N413" s="18" t="s">
        <v>56</v>
      </c>
    </row>
    <row r="414" spans="2:14" ht="22.5" x14ac:dyDescent="0.25">
      <c r="B414" s="18" t="s">
        <v>233</v>
      </c>
      <c r="F414" t="s">
        <v>76</v>
      </c>
      <c r="H414" s="18" t="s">
        <v>37</v>
      </c>
      <c r="I414" s="12">
        <f t="shared" si="6"/>
        <v>39.004204819277113</v>
      </c>
      <c r="J414" s="18" t="s">
        <v>165</v>
      </c>
      <c r="K414" s="21">
        <v>830</v>
      </c>
      <c r="L414" s="20">
        <v>32373.49</v>
      </c>
      <c r="M414" s="18" t="s">
        <v>38</v>
      </c>
      <c r="N414" s="18" t="s">
        <v>157</v>
      </c>
    </row>
    <row r="415" spans="2:14" ht="22.5" x14ac:dyDescent="0.25">
      <c r="B415" s="18" t="s">
        <v>233</v>
      </c>
      <c r="F415" t="s">
        <v>76</v>
      </c>
      <c r="H415" s="18" t="s">
        <v>37</v>
      </c>
      <c r="I415" s="12">
        <f t="shared" si="6"/>
        <v>38.999699005643649</v>
      </c>
      <c r="J415" s="18" t="s">
        <v>165</v>
      </c>
      <c r="K415" s="19">
        <v>3721</v>
      </c>
      <c r="L415" s="20">
        <v>145117.88</v>
      </c>
      <c r="M415" s="18" t="s">
        <v>38</v>
      </c>
      <c r="N415" s="18" t="s">
        <v>157</v>
      </c>
    </row>
    <row r="416" spans="2:14" ht="22.5" x14ac:dyDescent="0.25">
      <c r="B416" s="18" t="s">
        <v>233</v>
      </c>
      <c r="G416" t="s">
        <v>76</v>
      </c>
      <c r="H416" s="18" t="s">
        <v>27</v>
      </c>
      <c r="I416" s="12">
        <f t="shared" si="6"/>
        <v>67.554996130551814</v>
      </c>
      <c r="J416" s="18" t="s">
        <v>25</v>
      </c>
      <c r="K416" s="19">
        <v>59440</v>
      </c>
      <c r="L416" s="20">
        <v>4015468.97</v>
      </c>
      <c r="M416" s="18" t="s">
        <v>67</v>
      </c>
      <c r="N416" s="18" t="s">
        <v>154</v>
      </c>
    </row>
    <row r="417" spans="2:14" ht="33.75" x14ac:dyDescent="0.25">
      <c r="B417" s="18" t="s">
        <v>233</v>
      </c>
      <c r="E417" t="s">
        <v>76</v>
      </c>
      <c r="H417" s="18" t="s">
        <v>36</v>
      </c>
      <c r="I417" s="12">
        <f t="shared" si="6"/>
        <v>49.28</v>
      </c>
      <c r="J417" s="18" t="s">
        <v>25</v>
      </c>
      <c r="K417" s="19">
        <v>36000</v>
      </c>
      <c r="L417" s="20">
        <v>1774080</v>
      </c>
      <c r="M417" s="18" t="s">
        <v>66</v>
      </c>
      <c r="N417" s="18" t="s">
        <v>276</v>
      </c>
    </row>
    <row r="418" spans="2:14" ht="78.75" x14ac:dyDescent="0.25">
      <c r="B418" s="18" t="s">
        <v>233</v>
      </c>
      <c r="F418" t="s">
        <v>76</v>
      </c>
      <c r="H418" s="18" t="s">
        <v>31</v>
      </c>
      <c r="I418" s="12">
        <f t="shared" si="6"/>
        <v>60</v>
      </c>
      <c r="J418" s="18" t="s">
        <v>165</v>
      </c>
      <c r="K418" s="21">
        <v>652.69000000000005</v>
      </c>
      <c r="L418" s="20">
        <v>39161.4</v>
      </c>
      <c r="M418" s="18" t="s">
        <v>33</v>
      </c>
      <c r="N418" s="18" t="s">
        <v>156</v>
      </c>
    </row>
    <row r="419" spans="2:14" ht="78.75" x14ac:dyDescent="0.25">
      <c r="B419" s="18" t="s">
        <v>233</v>
      </c>
      <c r="F419" t="s">
        <v>76</v>
      </c>
      <c r="H419" s="18" t="s">
        <v>31</v>
      </c>
      <c r="I419" s="12">
        <f t="shared" si="6"/>
        <v>66.799973506424692</v>
      </c>
      <c r="J419" s="18" t="s">
        <v>165</v>
      </c>
      <c r="K419" s="21">
        <v>75.489999999999995</v>
      </c>
      <c r="L419" s="20">
        <v>5042.7299999999996</v>
      </c>
      <c r="M419" s="18" t="s">
        <v>33</v>
      </c>
      <c r="N419" s="18" t="s">
        <v>156</v>
      </c>
    </row>
    <row r="420" spans="2:14" ht="78.75" x14ac:dyDescent="0.25">
      <c r="B420" s="18" t="s">
        <v>233</v>
      </c>
      <c r="F420" t="s">
        <v>76</v>
      </c>
      <c r="H420" s="18" t="s">
        <v>30</v>
      </c>
      <c r="I420" s="12">
        <f t="shared" si="6"/>
        <v>57.400000619949353</v>
      </c>
      <c r="J420" s="18" t="s">
        <v>165</v>
      </c>
      <c r="K420" s="19">
        <v>3226.07</v>
      </c>
      <c r="L420" s="20">
        <v>185176.42</v>
      </c>
      <c r="M420" s="18" t="s">
        <v>33</v>
      </c>
      <c r="N420" s="18" t="s">
        <v>156</v>
      </c>
    </row>
    <row r="421" spans="2:14" ht="78.75" x14ac:dyDescent="0.25">
      <c r="B421" s="18" t="s">
        <v>233</v>
      </c>
      <c r="F421" t="s">
        <v>76</v>
      </c>
      <c r="H421" s="18" t="s">
        <v>30</v>
      </c>
      <c r="I421" s="12">
        <f t="shared" si="6"/>
        <v>57.900000641823809</v>
      </c>
      <c r="J421" s="18" t="s">
        <v>165</v>
      </c>
      <c r="K421" s="19">
        <v>9348.36</v>
      </c>
      <c r="L421" s="20">
        <v>541270.05000000005</v>
      </c>
      <c r="M421" s="18" t="s">
        <v>33</v>
      </c>
      <c r="N421" s="18" t="s">
        <v>156</v>
      </c>
    </row>
    <row r="422" spans="2:14" ht="78.75" x14ac:dyDescent="0.25">
      <c r="B422" s="18" t="s">
        <v>233</v>
      </c>
      <c r="F422" t="s">
        <v>76</v>
      </c>
      <c r="H422" s="18" t="s">
        <v>30</v>
      </c>
      <c r="I422" s="12">
        <f t="shared" si="6"/>
        <v>62.799998801796107</v>
      </c>
      <c r="J422" s="18" t="s">
        <v>165</v>
      </c>
      <c r="K422" s="19">
        <v>3338.33</v>
      </c>
      <c r="L422" s="20">
        <v>209647.12</v>
      </c>
      <c r="M422" s="18" t="s">
        <v>33</v>
      </c>
      <c r="N422" s="18" t="s">
        <v>156</v>
      </c>
    </row>
    <row r="423" spans="2:14" ht="78.75" x14ac:dyDescent="0.25">
      <c r="B423" s="18" t="s">
        <v>233</v>
      </c>
      <c r="F423" t="s">
        <v>76</v>
      </c>
      <c r="H423" s="18" t="s">
        <v>30</v>
      </c>
      <c r="I423" s="12">
        <f t="shared" si="6"/>
        <v>65.5</v>
      </c>
      <c r="J423" s="18" t="s">
        <v>165</v>
      </c>
      <c r="K423" s="21">
        <v>80</v>
      </c>
      <c r="L423" s="20">
        <v>5240</v>
      </c>
      <c r="M423" s="18" t="s">
        <v>33</v>
      </c>
      <c r="N423" s="18" t="s">
        <v>156</v>
      </c>
    </row>
    <row r="424" spans="2:14" ht="33.75" x14ac:dyDescent="0.25">
      <c r="B424" s="18" t="s">
        <v>233</v>
      </c>
      <c r="F424" t="s">
        <v>76</v>
      </c>
      <c r="H424" s="18" t="s">
        <v>41</v>
      </c>
      <c r="I424" s="12">
        <f t="shared" si="6"/>
        <v>28.800000434333167</v>
      </c>
      <c r="J424" s="18" t="s">
        <v>43</v>
      </c>
      <c r="K424" s="19">
        <v>9209.52</v>
      </c>
      <c r="L424" s="20">
        <v>265234.18</v>
      </c>
      <c r="M424" s="18" t="s">
        <v>66</v>
      </c>
      <c r="N424" s="18" t="s">
        <v>52</v>
      </c>
    </row>
    <row r="425" spans="2:14" ht="78.75" x14ac:dyDescent="0.25">
      <c r="B425" s="18" t="s">
        <v>233</v>
      </c>
      <c r="F425" t="s">
        <v>76</v>
      </c>
      <c r="H425" s="18" t="s">
        <v>28</v>
      </c>
      <c r="I425" s="12">
        <f t="shared" si="6"/>
        <v>72.599981219775572</v>
      </c>
      <c r="J425" s="18" t="s">
        <v>165</v>
      </c>
      <c r="K425" s="21">
        <v>212.99</v>
      </c>
      <c r="L425" s="20">
        <v>15463.07</v>
      </c>
      <c r="M425" s="18" t="s">
        <v>33</v>
      </c>
      <c r="N425" s="18" t="s">
        <v>156</v>
      </c>
    </row>
    <row r="426" spans="2:14" ht="33.75" x14ac:dyDescent="0.25">
      <c r="B426" s="18" t="s">
        <v>233</v>
      </c>
      <c r="F426" t="s">
        <v>76</v>
      </c>
      <c r="H426" s="18" t="s">
        <v>28</v>
      </c>
      <c r="I426" s="12">
        <f t="shared" si="6"/>
        <v>70.067999999999998</v>
      </c>
      <c r="J426" s="18" t="s">
        <v>165</v>
      </c>
      <c r="K426" s="21">
        <v>270</v>
      </c>
      <c r="L426" s="20">
        <v>18918.36</v>
      </c>
      <c r="M426" s="18" t="s">
        <v>53</v>
      </c>
      <c r="N426" s="18" t="s">
        <v>54</v>
      </c>
    </row>
    <row r="427" spans="2:14" ht="78.75" x14ac:dyDescent="0.25">
      <c r="B427" s="18" t="s">
        <v>233</v>
      </c>
      <c r="F427" t="s">
        <v>76</v>
      </c>
      <c r="H427" s="18" t="s">
        <v>28</v>
      </c>
      <c r="I427" s="12">
        <f t="shared" si="6"/>
        <v>71.599999999999994</v>
      </c>
      <c r="J427" s="18" t="s">
        <v>165</v>
      </c>
      <c r="K427" s="21">
        <v>256.95</v>
      </c>
      <c r="L427" s="20">
        <v>18397.62</v>
      </c>
      <c r="M427" s="18" t="s">
        <v>33</v>
      </c>
      <c r="N427" s="18" t="s">
        <v>156</v>
      </c>
    </row>
  </sheetData>
  <autoFilter ref="A18:P78"/>
  <mergeCells count="22">
    <mergeCell ref="A12:E12"/>
    <mergeCell ref="N14:N17"/>
    <mergeCell ref="F15:G15"/>
    <mergeCell ref="C15:E15"/>
    <mergeCell ref="J14:J17"/>
    <mergeCell ref="K14:K17"/>
    <mergeCell ref="A3:O3"/>
    <mergeCell ref="A14:A17"/>
    <mergeCell ref="B14:B17"/>
    <mergeCell ref="C14:G14"/>
    <mergeCell ref="H14:H17"/>
    <mergeCell ref="I14:I17"/>
    <mergeCell ref="A8:E8"/>
    <mergeCell ref="A9:E9"/>
    <mergeCell ref="A10:E10"/>
    <mergeCell ref="A11:E11"/>
    <mergeCell ref="L14:L17"/>
    <mergeCell ref="M14:M17"/>
    <mergeCell ref="O14:O17"/>
    <mergeCell ref="E16:E17"/>
    <mergeCell ref="F16:F17"/>
    <mergeCell ref="G16:G17"/>
  </mergeCells>
  <phoneticPr fontId="0" type="noConversion"/>
  <pageMargins left="0.35433070866141736" right="0.27559055118110237" top="0.55118110236220474" bottom="0.55118110236220474" header="0.19685039370078741" footer="0.19685039370078741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топливо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2011-11-16T11:02:25Z</cp:lastPrinted>
  <dcterms:created xsi:type="dcterms:W3CDTF">2011-11-08T05:22:19Z</dcterms:created>
  <dcterms:modified xsi:type="dcterms:W3CDTF">2024-07-23T05:56:54Z</dcterms:modified>
</cp:coreProperties>
</file>