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 activeTab="3"/>
  </bookViews>
  <sheets>
    <sheet name="1 кв" sheetId="8" r:id="rId1"/>
    <sheet name="2 кв" sheetId="9" r:id="rId2"/>
    <sheet name="3 кв" sheetId="11" r:id="rId3"/>
    <sheet name="4 кв" sheetId="13" r:id="rId4"/>
  </sheets>
  <calcPr calcId="152511"/>
</workbook>
</file>

<file path=xl/calcChain.xml><?xml version="1.0" encoding="utf-8"?>
<calcChain xmlns="http://schemas.openxmlformats.org/spreadsheetml/2006/main">
  <c r="K25" i="13" l="1"/>
  <c r="L25" i="13"/>
  <c r="I19" i="13"/>
  <c r="L19" i="13"/>
  <c r="L21" i="13"/>
  <c r="K21" i="13"/>
  <c r="K19" i="13"/>
  <c r="I22" i="13"/>
  <c r="L22" i="13"/>
  <c r="K22" i="13"/>
  <c r="I24" i="13"/>
  <c r="L24" i="13"/>
  <c r="K24" i="13"/>
  <c r="I18" i="13"/>
  <c r="L18" i="13"/>
  <c r="K18" i="13"/>
  <c r="I17" i="13"/>
  <c r="L17" i="13"/>
  <c r="K17" i="13"/>
  <c r="I16" i="13"/>
  <c r="L16" i="13"/>
  <c r="K16" i="13"/>
  <c r="I25" i="13" l="1"/>
  <c r="I21" i="13"/>
  <c r="L24" i="11" l="1"/>
  <c r="K24" i="11"/>
  <c r="L22" i="11"/>
  <c r="K22" i="11"/>
  <c r="L21" i="11"/>
  <c r="K21" i="11"/>
  <c r="L18" i="11"/>
  <c r="K18" i="11"/>
  <c r="L17" i="11"/>
  <c r="K17" i="11"/>
  <c r="L16" i="11"/>
  <c r="K16" i="11"/>
</calcChain>
</file>

<file path=xl/sharedStrings.xml><?xml version="1.0" encoding="utf-8"?>
<sst xmlns="http://schemas.openxmlformats.org/spreadsheetml/2006/main" count="305" uniqueCount="56">
  <si>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</si>
  <si>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</si>
  <si>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</si>
  <si>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</si>
  <si>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</si>
  <si>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</si>
  <si>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</si>
  <si>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</si>
  <si>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</si>
  <si>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</si>
  <si>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</si>
  <si>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</si>
  <si>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</si>
  <si>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</si>
  <si>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</si>
  <si>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</si>
  <si>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</si>
  <si>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</si>
  <si>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</si>
  <si>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</si>
  <si>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</si>
  <si>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</si>
  <si>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</si>
  <si>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</si>
  <si>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</si>
  <si>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</si>
  <si>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</si>
  <si>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</si>
  <si>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</si>
  <si>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</si>
  <si>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</si>
  <si>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</si>
  <si>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</si>
  <si>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</si>
  <si>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</si>
  <si>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</si>
  <si>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</si>
  <si>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</si>
  <si>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</si>
  <si>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</si>
  <si>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</si>
  <si>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</si>
  <si>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</si>
  <si>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</si>
  <si>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</si>
  <si>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</si>
  <si>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</si>
  <si>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</si>
  <si>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1 квартал 2023 г.</t>
  </si>
  <si>
    <t>Энергосбыт Якутск</t>
  </si>
  <si>
    <t>Договор № 190371 от 15.02.2023г. энергоснабжения (1-6 ценовая категория) (№ 395дог от 29.03.2023)</t>
  </si>
  <si>
    <t>2 квартал 2023 г.</t>
  </si>
  <si>
    <t>3 квартал 2023 г.</t>
  </si>
  <si>
    <t>4 квартал 2023 г.</t>
  </si>
  <si>
    <t>АО "Мосэнергосбыт"</t>
  </si>
  <si>
    <t>Договор энергоснабжения № 11312110 от 20.12.2022г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</si>
</sst>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="70" zoomScaleNormal="70" workbookViewId="0">
      <selection activeCell="H38" sqref="H38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48</v>
      </c>
      <c r="D8" s="31"/>
      <c r="E8" s="31"/>
      <c r="F8" s="31"/>
      <c r="G8" s="31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11" t="s">
        <v>4</v>
      </c>
      <c r="D13" s="11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11" t="s">
        <v>3</v>
      </c>
      <c r="D14" s="11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v>6.2446039999999998</v>
      </c>
      <c r="J16" s="7" t="s">
        <v>30</v>
      </c>
      <c r="K16" s="8">
        <v>1394.653</v>
      </c>
      <c r="L16" s="8">
        <v>8709.0550000000003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v>7.4446690000000002</v>
      </c>
      <c r="J17" s="7" t="s">
        <v>30</v>
      </c>
      <c r="K17" s="8">
        <v>56.143999999999998</v>
      </c>
      <c r="L17" s="8">
        <v>417.97300000000001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v>7.5303100000000001</v>
      </c>
      <c r="J18" s="7" t="s">
        <v>30</v>
      </c>
      <c r="K18" s="8">
        <v>251.09299999999999</v>
      </c>
      <c r="L18" s="8">
        <v>1890.808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/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v>6.44</v>
      </c>
      <c r="J19" s="7" t="s">
        <v>30</v>
      </c>
      <c r="K19" s="8">
        <v>0.01</v>
      </c>
      <c r="L19" s="8">
        <v>0.1</v>
      </c>
      <c r="M19" s="7" t="s">
        <v>49</v>
      </c>
      <c r="N19" s="16" t="s">
        <v>50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4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7.6092950000000004</v>
      </c>
      <c r="J22" s="3" t="s">
        <v>38</v>
      </c>
      <c r="K22" s="17">
        <v>9.7279999999999998</v>
      </c>
      <c r="L22" s="17">
        <v>74.022999999999996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3.9387789999999998</v>
      </c>
      <c r="J24" s="3" t="s">
        <v>38</v>
      </c>
      <c r="K24" s="17">
        <v>403.75799999999998</v>
      </c>
      <c r="L24" s="17">
        <v>1590.3140000000001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A8:B8"/>
    <mergeCell ref="C8:G8"/>
    <mergeCell ref="A11:A14"/>
    <mergeCell ref="B11:G11"/>
    <mergeCell ref="H11:H14"/>
    <mergeCell ref="C7:G7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="70" zoomScaleNormal="70" workbookViewId="0">
      <selection activeCell="K16" sqref="K16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51</v>
      </c>
      <c r="D8" s="31"/>
      <c r="E8" s="31"/>
      <c r="F8" s="31"/>
      <c r="G8" s="31"/>
    </row>
    <row r="9" spans="1:15" x14ac:dyDescent="0.25">
      <c r="A9" s="19"/>
      <c r="B9" s="19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18" t="s">
        <v>4</v>
      </c>
      <c r="D13" s="18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18" t="s">
        <v>3</v>
      </c>
      <c r="D14" s="18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8">
        <v>1</v>
      </c>
      <c r="B16" s="18"/>
      <c r="C16" s="18"/>
      <c r="D16" s="18"/>
      <c r="E16" s="18"/>
      <c r="F16" s="18" t="s">
        <v>27</v>
      </c>
      <c r="G16" s="18"/>
      <c r="H16" s="18" t="s">
        <v>25</v>
      </c>
      <c r="I16" s="9">
        <v>7.4</v>
      </c>
      <c r="J16" s="7" t="s">
        <v>30</v>
      </c>
      <c r="K16" s="8">
        <v>595.53</v>
      </c>
      <c r="L16" s="8">
        <v>4406.53</v>
      </c>
      <c r="M16" s="7" t="s">
        <v>34</v>
      </c>
      <c r="N16" s="18" t="s">
        <v>36</v>
      </c>
      <c r="O16" s="18"/>
    </row>
    <row r="17" spans="1:15" s="2" customFormat="1" ht="61.5" customHeight="1" x14ac:dyDescent="0.25">
      <c r="A17" s="18">
        <v>2</v>
      </c>
      <c r="B17" s="18"/>
      <c r="C17" s="18"/>
      <c r="D17" s="18"/>
      <c r="E17" s="18"/>
      <c r="F17" s="18" t="s">
        <v>27</v>
      </c>
      <c r="G17" s="18"/>
      <c r="H17" s="18" t="s">
        <v>25</v>
      </c>
      <c r="I17" s="9">
        <v>7.2119999999999997</v>
      </c>
      <c r="J17" s="7" t="s">
        <v>30</v>
      </c>
      <c r="K17" s="8">
        <v>59.4</v>
      </c>
      <c r="L17" s="8">
        <v>428.46499999999997</v>
      </c>
      <c r="M17" s="7" t="s">
        <v>41</v>
      </c>
      <c r="N17" s="18" t="s">
        <v>37</v>
      </c>
      <c r="O17" s="18"/>
    </row>
    <row r="18" spans="1:15" s="2" customFormat="1" ht="64.5" customHeight="1" x14ac:dyDescent="0.25">
      <c r="A18" s="18">
        <v>3</v>
      </c>
      <c r="B18" s="18"/>
      <c r="C18" s="18"/>
      <c r="D18" s="18"/>
      <c r="E18" s="18"/>
      <c r="F18" s="18" t="s">
        <v>27</v>
      </c>
      <c r="G18" s="18"/>
      <c r="H18" s="18" t="s">
        <v>25</v>
      </c>
      <c r="I18" s="9">
        <v>7.3840000000000003</v>
      </c>
      <c r="J18" s="7" t="s">
        <v>30</v>
      </c>
      <c r="K18" s="8">
        <v>452.24799999999999</v>
      </c>
      <c r="L18" s="8">
        <v>3339.4589999999998</v>
      </c>
      <c r="M18" s="7" t="s">
        <v>32</v>
      </c>
      <c r="N18" s="18" t="s">
        <v>33</v>
      </c>
      <c r="O18" s="18"/>
    </row>
    <row r="19" spans="1:15" s="2" customFormat="1" ht="64.5" customHeight="1" x14ac:dyDescent="0.25">
      <c r="A19" s="18"/>
      <c r="B19" s="18"/>
      <c r="C19" s="18"/>
      <c r="D19" s="18"/>
      <c r="E19" s="18"/>
      <c r="F19" s="18" t="s">
        <v>27</v>
      </c>
      <c r="G19" s="18"/>
      <c r="H19" s="18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49</v>
      </c>
      <c r="N19" s="18" t="s">
        <v>50</v>
      </c>
      <c r="O19" s="18"/>
    </row>
    <row r="20" spans="1:15" s="2" customFormat="1" ht="57.75" hidden="1" customHeight="1" x14ac:dyDescent="0.25">
      <c r="A20" s="18">
        <v>5</v>
      </c>
      <c r="B20" s="18"/>
      <c r="C20" s="18"/>
      <c r="D20" s="18"/>
      <c r="E20" s="18"/>
      <c r="F20" s="18" t="s">
        <v>27</v>
      </c>
      <c r="G20" s="18"/>
      <c r="H20" s="18" t="s">
        <v>25</v>
      </c>
      <c r="I20" s="9"/>
      <c r="J20" s="7" t="s">
        <v>30</v>
      </c>
      <c r="K20" s="8"/>
      <c r="L20" s="8"/>
      <c r="M20" s="7" t="s">
        <v>29</v>
      </c>
      <c r="N20" s="18" t="s">
        <v>31</v>
      </c>
      <c r="O20" s="18"/>
    </row>
    <row r="21" spans="1:15" s="2" customFormat="1" ht="69" customHeight="1" x14ac:dyDescent="0.25">
      <c r="A21" s="18">
        <v>4</v>
      </c>
      <c r="B21" s="18"/>
      <c r="C21" s="18"/>
      <c r="D21" s="18"/>
      <c r="E21" s="18"/>
      <c r="F21" s="18" t="s">
        <v>27</v>
      </c>
      <c r="G21" s="18"/>
      <c r="H21" s="18" t="s">
        <v>25</v>
      </c>
      <c r="I21" s="9">
        <v>7.39</v>
      </c>
      <c r="J21" s="7" t="s">
        <v>38</v>
      </c>
      <c r="K21" s="8">
        <v>1.8620000000000001</v>
      </c>
      <c r="L21" s="8">
        <v>13.76</v>
      </c>
      <c r="M21" s="7" t="s">
        <v>39</v>
      </c>
      <c r="N21" s="18" t="s">
        <v>40</v>
      </c>
      <c r="O21" s="18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7.45</v>
      </c>
      <c r="J22" s="3" t="s">
        <v>38</v>
      </c>
      <c r="K22" s="17">
        <v>3.95</v>
      </c>
      <c r="L22" s="17">
        <v>29.379000000000001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3.8028</v>
      </c>
      <c r="J24" s="3" t="s">
        <v>38</v>
      </c>
      <c r="K24" s="17">
        <v>324.233</v>
      </c>
      <c r="L24" s="17">
        <v>1233.001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70" zoomScaleNormal="70" workbookViewId="0">
      <selection activeCell="L22" sqref="L22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7" width="9.140625" style="1"/>
    <col min="18" max="18" width="14.42578125" style="1" bestFit="1" customWidth="1"/>
    <col min="19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52</v>
      </c>
      <c r="D8" s="31"/>
      <c r="E8" s="31"/>
      <c r="F8" s="31"/>
      <c r="G8" s="31"/>
    </row>
    <row r="9" spans="1:15" x14ac:dyDescent="0.25">
      <c r="A9" s="22"/>
      <c r="B9" s="22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23" t="s">
        <v>4</v>
      </c>
      <c r="D13" s="23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23" t="s">
        <v>3</v>
      </c>
      <c r="D14" s="23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3">
        <v>1</v>
      </c>
      <c r="B16" s="23"/>
      <c r="C16" s="23"/>
      <c r="D16" s="23"/>
      <c r="E16" s="23"/>
      <c r="F16" s="23" t="s">
        <v>27</v>
      </c>
      <c r="G16" s="23"/>
      <c r="H16" s="23" t="s">
        <v>25</v>
      </c>
      <c r="I16" s="9">
        <v>7.07</v>
      </c>
      <c r="J16" s="7" t="s">
        <v>30</v>
      </c>
      <c r="K16" s="8">
        <f>320658.3/1000</f>
        <v>320.6583</v>
      </c>
      <c r="L16" s="8">
        <f>2266090.63/1000</f>
        <v>2266.0906299999997</v>
      </c>
      <c r="M16" s="7" t="s">
        <v>34</v>
      </c>
      <c r="N16" s="23" t="s">
        <v>36</v>
      </c>
      <c r="O16" s="23"/>
    </row>
    <row r="17" spans="1:15" s="2" customFormat="1" ht="61.5" customHeight="1" x14ac:dyDescent="0.25">
      <c r="A17" s="23">
        <v>2</v>
      </c>
      <c r="B17" s="23"/>
      <c r="C17" s="23"/>
      <c r="D17" s="23"/>
      <c r="E17" s="23"/>
      <c r="F17" s="23" t="s">
        <v>27</v>
      </c>
      <c r="G17" s="23"/>
      <c r="H17" s="23" t="s">
        <v>25</v>
      </c>
      <c r="I17" s="9">
        <v>7.14</v>
      </c>
      <c r="J17" s="7" t="s">
        <v>30</v>
      </c>
      <c r="K17" s="8">
        <f>194504/1000</f>
        <v>194.50399999999999</v>
      </c>
      <c r="L17" s="8">
        <f>1388124.5/1000</f>
        <v>1388.1244999999999</v>
      </c>
      <c r="M17" s="7" t="s">
        <v>41</v>
      </c>
      <c r="N17" s="23" t="s">
        <v>37</v>
      </c>
      <c r="O17" s="23"/>
    </row>
    <row r="18" spans="1:15" s="2" customFormat="1" ht="64.5" customHeight="1" x14ac:dyDescent="0.25">
      <c r="A18" s="23">
        <v>3</v>
      </c>
      <c r="B18" s="23"/>
      <c r="C18" s="23"/>
      <c r="D18" s="23"/>
      <c r="E18" s="23"/>
      <c r="F18" s="23" t="s">
        <v>27</v>
      </c>
      <c r="G18" s="23"/>
      <c r="H18" s="23" t="s">
        <v>25</v>
      </c>
      <c r="I18" s="9">
        <v>6.58</v>
      </c>
      <c r="J18" s="7" t="s">
        <v>30</v>
      </c>
      <c r="K18" s="8">
        <f>335538.53/1000</f>
        <v>335.53853000000004</v>
      </c>
      <c r="L18" s="8">
        <f>2205760.68/1000</f>
        <v>2205.7606800000003</v>
      </c>
      <c r="M18" s="7" t="s">
        <v>32</v>
      </c>
      <c r="N18" s="23" t="s">
        <v>33</v>
      </c>
      <c r="O18" s="23"/>
    </row>
    <row r="19" spans="1:15" s="2" customFormat="1" ht="64.5" customHeight="1" x14ac:dyDescent="0.25">
      <c r="A19" s="23"/>
      <c r="B19" s="23"/>
      <c r="C19" s="23"/>
      <c r="D19" s="23"/>
      <c r="E19" s="23"/>
      <c r="F19" s="23" t="s">
        <v>27</v>
      </c>
      <c r="G19" s="23"/>
      <c r="H19" s="23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49</v>
      </c>
      <c r="N19" s="23" t="s">
        <v>50</v>
      </c>
      <c r="O19" s="23"/>
    </row>
    <row r="20" spans="1:15" s="2" customFormat="1" ht="57.75" hidden="1" customHeight="1" x14ac:dyDescent="0.25">
      <c r="A20" s="23">
        <v>5</v>
      </c>
      <c r="B20" s="23"/>
      <c r="C20" s="23"/>
      <c r="D20" s="23"/>
      <c r="E20" s="23"/>
      <c r="F20" s="23" t="s">
        <v>27</v>
      </c>
      <c r="G20" s="23"/>
      <c r="H20" s="23" t="s">
        <v>25</v>
      </c>
      <c r="I20" s="9"/>
      <c r="J20" s="7" t="s">
        <v>30</v>
      </c>
      <c r="K20" s="8"/>
      <c r="L20" s="8"/>
      <c r="M20" s="7" t="s">
        <v>29</v>
      </c>
      <c r="N20" s="23" t="s">
        <v>31</v>
      </c>
      <c r="O20" s="23"/>
    </row>
    <row r="21" spans="1:15" s="2" customFormat="1" ht="69" customHeight="1" x14ac:dyDescent="0.25">
      <c r="A21" s="23">
        <v>4</v>
      </c>
      <c r="B21" s="23"/>
      <c r="C21" s="23"/>
      <c r="D21" s="23"/>
      <c r="E21" s="23"/>
      <c r="F21" s="23" t="s">
        <v>27</v>
      </c>
      <c r="G21" s="23"/>
      <c r="H21" s="23" t="s">
        <v>25</v>
      </c>
      <c r="I21" s="9">
        <v>7.39</v>
      </c>
      <c r="J21" s="7" t="s">
        <v>38</v>
      </c>
      <c r="K21" s="8">
        <f>1081/1000</f>
        <v>1.081</v>
      </c>
      <c r="L21" s="8">
        <f>7988.59/1000</f>
        <v>7.9885900000000003</v>
      </c>
      <c r="M21" s="7" t="s">
        <v>39</v>
      </c>
      <c r="N21" s="23" t="s">
        <v>40</v>
      </c>
      <c r="O21" s="2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3.42</v>
      </c>
      <c r="J22" s="3" t="s">
        <v>38</v>
      </c>
      <c r="K22" s="17">
        <f>2394/1000</f>
        <v>2.3940000000000001</v>
      </c>
      <c r="L22" s="17">
        <f>8191.82/1000</f>
        <v>8.1918199999999999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3.67</v>
      </c>
      <c r="J24" s="3" t="s">
        <v>38</v>
      </c>
      <c r="K24" s="17">
        <f>1169672.57/1000</f>
        <v>1169.6725700000002</v>
      </c>
      <c r="L24" s="17">
        <f>4287247.67/1000</f>
        <v>4287.2476699999997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70" zoomScaleNormal="70" workbookViewId="0">
      <selection activeCell="K25" sqref="K25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4" spans="1:15" ht="15.75" customHeight="1" x14ac:dyDescent="0.25">
      <c r="A4" s="28" t="s">
        <v>17</v>
      </c>
      <c r="B4" s="28"/>
      <c r="C4" s="29" t="s">
        <v>35</v>
      </c>
      <c r="D4" s="29"/>
      <c r="E4" s="29"/>
      <c r="F4" s="29"/>
      <c r="G4" s="29"/>
    </row>
    <row r="5" spans="1:15" x14ac:dyDescent="0.25">
      <c r="C5" s="30" t="s">
        <v>20</v>
      </c>
      <c r="D5" s="30"/>
      <c r="E5" s="30"/>
      <c r="F5" s="30"/>
      <c r="G5" s="30"/>
    </row>
    <row r="6" spans="1:15" ht="15.75" customHeight="1" x14ac:dyDescent="0.25">
      <c r="A6" s="28" t="s">
        <v>18</v>
      </c>
      <c r="B6" s="28"/>
      <c r="C6" s="31" t="s">
        <v>28</v>
      </c>
      <c r="D6" s="31"/>
      <c r="E6" s="31"/>
      <c r="F6" s="31"/>
      <c r="G6" s="31"/>
    </row>
    <row r="7" spans="1:15" x14ac:dyDescent="0.25">
      <c r="C7" s="26" t="s">
        <v>19</v>
      </c>
      <c r="D7" s="26"/>
      <c r="E7" s="26"/>
      <c r="F7" s="26"/>
      <c r="G7" s="26"/>
    </row>
    <row r="8" spans="1:15" x14ac:dyDescent="0.25">
      <c r="A8" s="28" t="s">
        <v>16</v>
      </c>
      <c r="B8" s="28"/>
      <c r="C8" s="31" t="s">
        <v>53</v>
      </c>
      <c r="D8" s="31"/>
      <c r="E8" s="31"/>
      <c r="F8" s="31"/>
      <c r="G8" s="31"/>
    </row>
    <row r="9" spans="1:15" x14ac:dyDescent="0.25">
      <c r="A9" s="25"/>
      <c r="B9" s="25"/>
      <c r="C9" s="4"/>
      <c r="D9" s="4"/>
      <c r="E9" s="4"/>
      <c r="F9" s="4"/>
      <c r="G9" s="4"/>
    </row>
    <row r="11" spans="1:15" s="2" customFormat="1" ht="15.75" customHeight="1" x14ac:dyDescent="0.25">
      <c r="A11" s="32" t="s">
        <v>1</v>
      </c>
      <c r="B11" s="32" t="s">
        <v>24</v>
      </c>
      <c r="C11" s="32"/>
      <c r="D11" s="32"/>
      <c r="E11" s="32"/>
      <c r="F11" s="32"/>
      <c r="G11" s="32"/>
      <c r="H11" s="32" t="s">
        <v>11</v>
      </c>
      <c r="I11" s="32" t="s">
        <v>26</v>
      </c>
      <c r="J11" s="32" t="s">
        <v>12</v>
      </c>
      <c r="K11" s="32" t="s">
        <v>13</v>
      </c>
      <c r="L11" s="32" t="s">
        <v>22</v>
      </c>
      <c r="M11" s="32" t="s">
        <v>14</v>
      </c>
      <c r="N11" s="32" t="s">
        <v>23</v>
      </c>
      <c r="O11" s="32" t="s">
        <v>15</v>
      </c>
    </row>
    <row r="12" spans="1:15" s="2" customFormat="1" ht="39" customHeight="1" x14ac:dyDescent="0.25">
      <c r="A12" s="32"/>
      <c r="B12" s="32" t="s">
        <v>2</v>
      </c>
      <c r="C12" s="32" t="s">
        <v>6</v>
      </c>
      <c r="D12" s="32"/>
      <c r="E12" s="32" t="s">
        <v>10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2" customFormat="1" x14ac:dyDescent="0.25">
      <c r="A13" s="32"/>
      <c r="B13" s="32"/>
      <c r="C13" s="24" t="s">
        <v>4</v>
      </c>
      <c r="D13" s="24" t="s">
        <v>5</v>
      </c>
      <c r="E13" s="32" t="s">
        <v>7</v>
      </c>
      <c r="F13" s="32" t="s">
        <v>8</v>
      </c>
      <c r="G13" s="32" t="s">
        <v>9</v>
      </c>
      <c r="H13" s="32"/>
      <c r="I13" s="32"/>
      <c r="J13" s="32"/>
      <c r="K13" s="32"/>
      <c r="L13" s="32"/>
      <c r="M13" s="32"/>
      <c r="N13" s="32"/>
      <c r="O13" s="32"/>
    </row>
    <row r="14" spans="1:15" s="2" customFormat="1" ht="63" x14ac:dyDescent="0.25">
      <c r="A14" s="32"/>
      <c r="B14" s="32"/>
      <c r="C14" s="24" t="s">
        <v>3</v>
      </c>
      <c r="D14" s="24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4">
        <v>1</v>
      </c>
      <c r="B16" s="24"/>
      <c r="C16" s="24"/>
      <c r="D16" s="24"/>
      <c r="E16" s="24"/>
      <c r="F16" s="24" t="s">
        <v>27</v>
      </c>
      <c r="G16" s="24"/>
      <c r="H16" s="24" t="s">
        <v>25</v>
      </c>
      <c r="I16" s="9">
        <f>L16/K16</f>
        <v>7.1362960538900309</v>
      </c>
      <c r="J16" s="7" t="s">
        <v>30</v>
      </c>
      <c r="K16" s="8">
        <f>846696.12/1000</f>
        <v>846.69611999999995</v>
      </c>
      <c r="L16" s="8">
        <f>6042274.18/1000</f>
        <v>6042.2741799999994</v>
      </c>
      <c r="M16" s="7" t="s">
        <v>34</v>
      </c>
      <c r="N16" s="24" t="s">
        <v>36</v>
      </c>
      <c r="O16" s="24"/>
    </row>
    <row r="17" spans="1:15" s="2" customFormat="1" ht="61.5" customHeight="1" x14ac:dyDescent="0.25">
      <c r="A17" s="24">
        <v>2</v>
      </c>
      <c r="B17" s="24"/>
      <c r="C17" s="24"/>
      <c r="D17" s="24"/>
      <c r="E17" s="24"/>
      <c r="F17" s="24" t="s">
        <v>27</v>
      </c>
      <c r="G17" s="24"/>
      <c r="H17" s="24" t="s">
        <v>25</v>
      </c>
      <c r="I17" s="9">
        <f>L17/K17</f>
        <v>7.1558120957057127</v>
      </c>
      <c r="J17" s="7" t="s">
        <v>30</v>
      </c>
      <c r="K17" s="8">
        <f>128310/1000</f>
        <v>128.31</v>
      </c>
      <c r="L17" s="8">
        <f>918162.25/1000</f>
        <v>918.16224999999997</v>
      </c>
      <c r="M17" s="7" t="s">
        <v>41</v>
      </c>
      <c r="N17" s="24" t="s">
        <v>37</v>
      </c>
      <c r="O17" s="24"/>
    </row>
    <row r="18" spans="1:15" s="2" customFormat="1" ht="64.5" customHeight="1" x14ac:dyDescent="0.25">
      <c r="A18" s="24">
        <v>3</v>
      </c>
      <c r="B18" s="24"/>
      <c r="C18" s="24"/>
      <c r="D18" s="24"/>
      <c r="E18" s="24"/>
      <c r="F18" s="24" t="s">
        <v>27</v>
      </c>
      <c r="G18" s="24"/>
      <c r="H18" s="24" t="s">
        <v>25</v>
      </c>
      <c r="I18" s="9">
        <f>L18/K18</f>
        <v>7.1824023423842585</v>
      </c>
      <c r="J18" s="7" t="s">
        <v>30</v>
      </c>
      <c r="K18" s="8">
        <f>350084.32/1000</f>
        <v>350.08431999999999</v>
      </c>
      <c r="L18" s="8">
        <f>2514446.44/1000</f>
        <v>2514.4464400000002</v>
      </c>
      <c r="M18" s="7" t="s">
        <v>32</v>
      </c>
      <c r="N18" s="24" t="s">
        <v>33</v>
      </c>
      <c r="O18" s="24"/>
    </row>
    <row r="19" spans="1:15" s="2" customFormat="1" ht="64.5" customHeight="1" x14ac:dyDescent="0.25">
      <c r="A19" s="24"/>
      <c r="B19" s="24"/>
      <c r="C19" s="24"/>
      <c r="D19" s="24"/>
      <c r="E19" s="24"/>
      <c r="F19" s="24" t="s">
        <v>27</v>
      </c>
      <c r="G19" s="24"/>
      <c r="H19" s="24" t="s">
        <v>25</v>
      </c>
      <c r="I19" s="9">
        <f>L19/K19</f>
        <v>7.0397116252805896</v>
      </c>
      <c r="J19" s="7" t="s">
        <v>30</v>
      </c>
      <c r="K19" s="8">
        <f>3577.29/1000</f>
        <v>3.5772900000000001</v>
      </c>
      <c r="L19" s="8">
        <f>25183.09/1000</f>
        <v>25.18309</v>
      </c>
      <c r="M19" s="7" t="s">
        <v>49</v>
      </c>
      <c r="N19" s="24" t="s">
        <v>50</v>
      </c>
      <c r="O19" s="24"/>
    </row>
    <row r="20" spans="1:15" s="2" customFormat="1" ht="57.75" hidden="1" customHeight="1" x14ac:dyDescent="0.25">
      <c r="A20" s="24">
        <v>5</v>
      </c>
      <c r="B20" s="24"/>
      <c r="C20" s="24"/>
      <c r="D20" s="24"/>
      <c r="E20" s="24"/>
      <c r="F20" s="24" t="s">
        <v>27</v>
      </c>
      <c r="G20" s="24"/>
      <c r="H20" s="24" t="s">
        <v>25</v>
      </c>
      <c r="I20" s="9"/>
      <c r="J20" s="7" t="s">
        <v>30</v>
      </c>
      <c r="K20" s="8"/>
      <c r="L20" s="8"/>
      <c r="M20" s="7" t="s">
        <v>29</v>
      </c>
      <c r="N20" s="24" t="s">
        <v>31</v>
      </c>
      <c r="O20" s="24"/>
    </row>
    <row r="21" spans="1:15" s="2" customFormat="1" ht="69" customHeight="1" x14ac:dyDescent="0.25">
      <c r="A21" s="24">
        <v>4</v>
      </c>
      <c r="B21" s="24"/>
      <c r="C21" s="24"/>
      <c r="D21" s="24"/>
      <c r="E21" s="24"/>
      <c r="F21" s="24" t="s">
        <v>27</v>
      </c>
      <c r="G21" s="24"/>
      <c r="H21" s="24" t="s">
        <v>25</v>
      </c>
      <c r="I21" s="9">
        <f>L21/K21</f>
        <v>7.39</v>
      </c>
      <c r="J21" s="7" t="s">
        <v>38</v>
      </c>
      <c r="K21" s="8">
        <f>2813/1000</f>
        <v>2.8130000000000002</v>
      </c>
      <c r="L21" s="8">
        <f>20788.07/1000</f>
        <v>20.788070000000001</v>
      </c>
      <c r="M21" s="7" t="s">
        <v>39</v>
      </c>
      <c r="N21" s="24" t="s">
        <v>40</v>
      </c>
      <c r="O21" s="24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f>L22/K22</f>
        <v>6.269976403964133</v>
      </c>
      <c r="J22" s="3" t="s">
        <v>38</v>
      </c>
      <c r="K22" s="17">
        <f>8476/1000</f>
        <v>8.4760000000000009</v>
      </c>
      <c r="L22" s="17">
        <f>53144.32/1000</f>
        <v>53.14432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f>L24/K24</f>
        <v>3.6095810480912927</v>
      </c>
      <c r="J24" s="3" t="s">
        <v>38</v>
      </c>
      <c r="K24" s="17">
        <f>429502.28/1000</f>
        <v>429.50228000000004</v>
      </c>
      <c r="L24" s="17">
        <f>1550323.29/1000</f>
        <v>1550.32329</v>
      </c>
      <c r="M24" s="3" t="s">
        <v>44</v>
      </c>
      <c r="N24" s="3" t="s">
        <v>45</v>
      </c>
      <c r="O24" s="3"/>
    </row>
    <row r="25" spans="1:15" ht="69.75" customHeight="1" x14ac:dyDescent="0.25">
      <c r="A25" s="3">
        <v>7</v>
      </c>
      <c r="B25" s="3"/>
      <c r="C25" s="3"/>
      <c r="D25" s="3"/>
      <c r="E25" s="3"/>
      <c r="F25" s="3" t="s">
        <v>27</v>
      </c>
      <c r="G25" s="3"/>
      <c r="H25" s="3" t="s">
        <v>25</v>
      </c>
      <c r="I25" s="14">
        <f>L25/K25</f>
        <v>5.0304522487506942</v>
      </c>
      <c r="J25" s="3" t="s">
        <v>38</v>
      </c>
      <c r="K25" s="17">
        <f>108060/1000</f>
        <v>108.06</v>
      </c>
      <c r="L25" s="17">
        <f>543590.67/1000</f>
        <v>543.59067000000005</v>
      </c>
      <c r="M25" s="3" t="s">
        <v>54</v>
      </c>
      <c r="N25" s="3" t="s">
        <v>55</v>
      </c>
      <c r="O25" s="3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20"/>
      <c r="L29" s="5"/>
      <c r="M29" s="21"/>
      <c r="N29" s="5"/>
      <c r="O29" s="5"/>
    </row>
    <row r="30" spans="1: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C7:G7"/>
    <mergeCell ref="A8:B8"/>
    <mergeCell ref="C8:G8"/>
    <mergeCell ref="A11:A14"/>
    <mergeCell ref="B11:G11"/>
    <mergeCell ref="H11:H14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</vt:lpstr>
      <vt:lpstr>4 кв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2024-01-24T00:03:49Z</dcterms:modified>
</cp:coreProperties>
</file>